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105" yWindow="-105" windowWidth="23250" windowHeight="12570" tabRatio="892" firstSheet="1" activeTab="1"/>
  </bookViews>
  <sheets>
    <sheet name="Arkusz1" sheetId="1" state="hidden" r:id="rId1"/>
    <sheet name="1" sheetId="26" r:id="rId2"/>
    <sheet name="Galik" sheetId="13" state="hidden" r:id="rId3"/>
    <sheet name="606.404" sheetId="4" state="hidden" r:id="rId4"/>
  </sheets>
  <definedNames>
    <definedName name="_xlnm.Print_Area" localSheetId="1">'1'!$A$1:$H$52</definedName>
    <definedName name="_xlnm.Print_Area" localSheetId="0">Arkusz1!$A$1:$L$42</definedName>
    <definedName name="_xlnm.Print_Area" localSheetId="2">Galik!$A$1:$D$33</definedName>
  </definedNames>
  <calcPr calcId="152511"/>
</workbook>
</file>

<file path=xl/calcChain.xml><?xml version="1.0" encoding="utf-8"?>
<calcChain xmlns="http://schemas.openxmlformats.org/spreadsheetml/2006/main">
  <c r="J4" i="4" l="1"/>
  <c r="K4" i="4" s="1"/>
  <c r="J3" i="4" l="1"/>
  <c r="K3" i="4" s="1"/>
  <c r="J2" i="4" l="1"/>
  <c r="I2" i="4"/>
  <c r="H2" i="4"/>
  <c r="K2" i="4" l="1"/>
  <c r="K5" i="4" s="1"/>
  <c r="J5" i="4"/>
  <c r="L39" i="1" l="1"/>
  <c r="J32" i="1"/>
  <c r="K32" i="1" s="1"/>
  <c r="I32" i="1"/>
  <c r="H32" i="1"/>
  <c r="J31" i="1"/>
  <c r="K31" i="1" s="1"/>
  <c r="I31" i="1"/>
  <c r="H31" i="1"/>
  <c r="J30" i="1"/>
  <c r="K30" i="1" s="1"/>
  <c r="I30" i="1"/>
  <c r="H30" i="1"/>
  <c r="J29" i="1"/>
  <c r="K29" i="1" s="1"/>
  <c r="I29" i="1"/>
  <c r="H29" i="1"/>
  <c r="J28" i="1"/>
  <c r="K28" i="1" s="1"/>
  <c r="I28" i="1"/>
  <c r="H28" i="1"/>
  <c r="J27" i="1"/>
  <c r="K27" i="1" s="1"/>
  <c r="J26" i="1"/>
  <c r="K26" i="1" s="1"/>
  <c r="I26" i="1"/>
  <c r="H26" i="1"/>
  <c r="J25" i="1"/>
  <c r="K25" i="1" s="1"/>
  <c r="I25" i="1"/>
  <c r="H25" i="1"/>
  <c r="J24" i="1"/>
  <c r="K24" i="1" s="1"/>
  <c r="I24" i="1"/>
  <c r="H24" i="1"/>
  <c r="J23" i="1"/>
  <c r="K23" i="1" s="1"/>
  <c r="I23" i="1"/>
  <c r="H23" i="1"/>
  <c r="J22" i="1"/>
  <c r="K22" i="1" s="1"/>
  <c r="I22" i="1"/>
  <c r="H22" i="1"/>
  <c r="J21" i="1"/>
  <c r="K21" i="1" s="1"/>
  <c r="I21" i="1"/>
  <c r="H21" i="1"/>
  <c r="J20" i="1"/>
  <c r="K20" i="1" s="1"/>
  <c r="I20" i="1"/>
  <c r="H20" i="1"/>
  <c r="J19" i="1"/>
  <c r="K19" i="1" s="1"/>
  <c r="I19" i="1"/>
  <c r="H19" i="1"/>
  <c r="J18" i="1"/>
  <c r="K18" i="1" s="1"/>
  <c r="I18" i="1"/>
  <c r="H18" i="1"/>
  <c r="J13" i="1"/>
  <c r="J14" i="1" s="1"/>
  <c r="K12" i="1"/>
  <c r="F12" i="1"/>
  <c r="K11" i="1"/>
  <c r="F11" i="1"/>
  <c r="K10" i="1"/>
  <c r="F10" i="1"/>
  <c r="K9" i="1"/>
  <c r="F9" i="1"/>
  <c r="K8" i="1"/>
  <c r="K7" i="1"/>
  <c r="F7" i="1"/>
  <c r="K6" i="1"/>
  <c r="F6" i="1"/>
  <c r="K13" i="1" l="1"/>
  <c r="K33" i="1"/>
  <c r="K14" i="1"/>
  <c r="J33" i="1"/>
</calcChain>
</file>

<file path=xl/sharedStrings.xml><?xml version="1.0" encoding="utf-8"?>
<sst xmlns="http://schemas.openxmlformats.org/spreadsheetml/2006/main" count="330" uniqueCount="199">
  <si>
    <t>Zestawienie potrzeb w zakresie sprzętu i wyposażenia pozostających we właściwości działania Wydziału Inwestycji i Remontów KSP realizowanych                                                                           z §§ 606, 425 koniecznych do zakupu w 2020 roku</t>
  </si>
  <si>
    <t>Zakupy planowane do realizacji z § 606</t>
  </si>
  <si>
    <t>L.p.</t>
  </si>
  <si>
    <t>Przedmiot zamówienia</t>
  </si>
  <si>
    <t>J.m.</t>
  </si>
  <si>
    <t>KSP</t>
  </si>
  <si>
    <t>KPP,KRP</t>
  </si>
  <si>
    <t>Ilość</t>
  </si>
  <si>
    <t>Cena jednostkowa</t>
  </si>
  <si>
    <t>KPP i  KRP</t>
  </si>
  <si>
    <t>Wartość Netto</t>
  </si>
  <si>
    <t>Wartość Brutto</t>
  </si>
  <si>
    <t>Zwięzła informacja o przeznaczeniu i podstawowych parametrach</t>
  </si>
  <si>
    <t xml:space="preserve">Nożyce gilotynowe +  szkolenie </t>
  </si>
  <si>
    <t>szt.</t>
  </si>
  <si>
    <t xml:space="preserve">nożyce gilotynowe do cięcia prostoliniowego arkuszy i pasów z blach stalowych, metali kolorowych i innych materiałów.   
Tylny zderzak napędzany elektrycznie
Cyfrowy odczyt pozycji tylnego zderzaka
 Regulacja szczeliny między nożami
 Podpory przednie
 Komplet noży
 Włącznik nożny
Maksymalna grubość cięcia [mm] 3.2
Maksymalna szerokość cięcia [mm] 2500
Kąt noży [°] 1.3
Zakres regulacji tylnego zderzaka [mm] 0-650
 </t>
  </si>
  <si>
    <t>Zaginarka do blachy z nożycami rolkowymi</t>
  </si>
  <si>
    <t xml:space="preserve">Długość gięcia:  3000 mm
Grubość obrabianego przedmiotu:  0,6 mm
Kąt gięcia:  135°
Szerokość belki gnącej:  20 mm, 2 
5 segmentów górnej belki 25/50/75/205/255 mm
Wymienne ostrze rolkowe  
Opcjonalnie z funkcją zaginania obrzeży
 </t>
  </si>
  <si>
    <t>Nożyce mechaniczne</t>
  </si>
  <si>
    <t>Nożyce mechaniczne  do cięcia bezpośrednio na placach budów, w magazynach stali i zbrojarniach prętów zbrojeniowych o przekroju kołowym, sześciokątnym, prostokątnym i kwadratowym oraz wiązki prętów ze stali węglowej lub stopowej.</t>
  </si>
  <si>
    <t>Tokarka uniwersalna</t>
  </si>
  <si>
    <t xml:space="preserve">możliwość obróbki pełnego zakresu gwintów 
uchwyt tokarski 3-szczękowy 200mm
uchwyt tokarski 4-szczękowy 250mm
liniał do stożków
tarcza zabierakowa 350mm
podtrzymka stała
podtrzymka ruchoma
wskaźnik do gwintów
tuleja redukcyjna MT 6/4
kieł stały MT 4
układ chłodzenia
oświetlenie
Maks. średnica toczenia   [mm]  410
Maks. średnica toczenia nad suportem   [mm]  255
Maks. średnica toczenia w mostku   [mm]  580 
Maks. długość toczenia   [mm]  1000
</t>
  </si>
  <si>
    <t>Prasa hydrauliczna</t>
  </si>
  <si>
    <t>Prasa wysięgowa do wszystkich klasycznych procesów obróbki plastycznej blach oraz do powierzchniowego wytłaczania, kalibrowania, objętościowej obróbki plastycznej oraz do wykonywania operacji kombinowanych. Siła nacisku  kN  250
Ciśnienie oleju hydraulicznego MPa  20,3
Maks. posuw suwaka mm  350
Prędkość robocza suwaka mm/s  48
Prędkość ruch powrotnego suwaka mm/s  115
Wybranie w ścianie bocznej mm  280</t>
  </si>
  <si>
    <t>Przecinarka taśmowa</t>
  </si>
  <si>
    <t xml:space="preserve">Moc: 2,2 kW, Zasilanie: 400,   Rozmiar taśmy tnącej: 4335x34x1,1 mm Regulacja opadania ramienia: Siłownik hydrauliczny, Prędkość liniowa taśmy: 35/74 m/min                                               KĄT  RURA   PROFIL     KWADRAT
0º    ø400    500 x 360    360 x 360
45º  ø340   400 x 340     340 x 340
60°  ø260  3 40 x 260    260 x 260
</t>
  </si>
  <si>
    <t xml:space="preserve">Okleiniarka ze wstępnym frezowaniem i zarabianiem naroży  + szkolenie   </t>
  </si>
  <si>
    <t xml:space="preserve"> 
grubość obrabianych elementów  8-45mm
minimalna długość obrabianego elementu  100mm
minimalna szerokość obrabianego elementu  100mm
agregat tnący  
agregat frezujący   
agregat frezujący   
agregat zarabiania naroży - minimalna długość obrabianych elementów  250mm
agregat wstępnego frezowania   
agregat wstępnego frezowania   
agregat polerki  
średnice króćców odciągowych  2x120mm, 2x100mm
ciśnienie sprężonego powietrza  6,5bar
 </t>
  </si>
  <si>
    <t>Wózek podnośnikowy</t>
  </si>
  <si>
    <t xml:space="preserve">Długość wideł:  1150 mm
Wysokość wideł:  nie mniej niż 2500 mm
Wysokość minimalna wideł:  85 mm
Udźwig:  min 1000 kg
Podnoszenie:  elektryczne
Wysokość podnoszenia nie mniej   2500 mm
</t>
  </si>
  <si>
    <t xml:space="preserve"> Łączna wartość zakupów z  § 606</t>
  </si>
  <si>
    <t>Zakupy planowane do realizacji z § 425</t>
  </si>
  <si>
    <t>Szlifierka kątowa akumulatorowa</t>
  </si>
  <si>
    <t xml:space="preserve"> • wskaźnik stanu naładowania akumulatora
• Głowica przekładni obracana w skokach co 90 stopni
• Uchwyt boczny przykręcany z prawej lub lewej strony
• Osłona zabezpieczona przed obracaniem się – szybkie i łatwe przestawianie osłony 
• Doładowanie akumulatora w dowolnej chwili, bez ryzyka uszkodzenia ogniw
• Tarcza do obróbki zgrubnej/cięcia, Ø 125 mm
• Gumowy talerz szlifierski, Ø 125 mm
• 2 akumulatory o pojemność  min 4 Ah
• ładowarka </t>
  </si>
  <si>
    <t>Akumulatorowa wiertarko-wkrętarka udarowa</t>
  </si>
  <si>
    <r>
      <rPr>
        <sz val="8"/>
        <rFont val="Calibri"/>
        <family val="2"/>
        <charset val="238"/>
      </rPr>
      <t xml:space="preserve">• </t>
    </r>
    <r>
      <rPr>
        <sz val="8"/>
        <rFont val="Century Gothic"/>
        <family val="2"/>
        <charset val="238"/>
      </rPr>
      <t xml:space="preserve">Przełączanie biegów
•  Wiercenie z udarem
• Bieg w prawo/lewo
• Oświetlenie
• 2 akumulatory                                                                                                                                             • ładowarka </t>
    </r>
  </si>
  <si>
    <t>Wkrętarka do GK do montażu suchej zabudowy</t>
  </si>
  <si>
    <t xml:space="preserve">Wkręcanie
dodatkowe wyposażenie: ogranicznik głębokości, klips do paska, walizka narzędziowa, wkładka do wkrętaka, magnetyczny uchwyt uniwersalny,                                                                                                                                      </t>
  </si>
  <si>
    <t>Młot udarowo-obrotowy</t>
  </si>
  <si>
    <t xml:space="preserve">Wydajność nominalna: min 790 W
Energia udarowa: 2,7 J
Liczba udarów przy nominalnej prędkości obrotowej: 0 – 4.200 min-1
System montażu narzędzi 
Średnica wiercenia wiertłami do młotów w betonie: 24 mm
Maks. średnica wiercenia w murze koronkami wiertniczymi: 68 mm
Maks. średnica wiercenia w stali: 13 mm
Maks. średnica wiercenia w drewnie: 30 mm                                                                                           Bieg w prawo/lewo
</t>
  </si>
  <si>
    <t>Wyrzynarka</t>
  </si>
  <si>
    <t xml:space="preserve">Wydajność nominalna  min.   800 W
Prędkość skokowa bez obciążenia     800 – 3.000 min-1
Głębokość cięcia w drewnie     160 mm
Głębokość cięcia w aluminium     20 mm
Głębokość cięcia w stali zwykłej     10 mm 
</t>
  </si>
  <si>
    <t>Wiertarka udarowa</t>
  </si>
  <si>
    <t xml:space="preserve">Moc nominalna nie mniej niż 1.500 W
Gwint przyłączeniowy uchwytu narzędziowego 5/8" – 16 UNF
Zakres mocowania 3 – 16 mm
Liczba udarów przy nominalnej prędkości obrotowej 0 – 12.750 / 43.350 min-1
     </t>
  </si>
  <si>
    <t xml:space="preserve"> urządzenie wielofunkcyjne 400W  + akcesoria</t>
  </si>
  <si>
    <t xml:space="preserve">DANE TECHNICZNE
moc - 400W
prędkość bez obciążenia minimum 8000-20000 obr/min
kąt oscylacji prawy/lewy - 3,0° (2x1,5°)  wraz z aksesoriami, ( mogą być inne) 
walizka systemowa 
przewód zasilający  
 </t>
  </si>
  <si>
    <t>Młotowiertarka</t>
  </si>
  <si>
    <t xml:space="preserve">typ zasilania: elektryczne
Typ mocowania: SDS Plus
Możliwość kucia: tak
Energia udaru: 3,2 J
Moc: min 880 W
 </t>
  </si>
  <si>
    <t>Przepychacz do rur - 1100 W - 700 obr./min - Ø 32 mm</t>
  </si>
  <si>
    <t xml:space="preserve">Cechy:
Moc: 1100 W
Prędkość obrotów: 700 obr./min
Średnica spirali: 32 mm
Do rur Ø: min 32
Duże koła
</t>
  </si>
  <si>
    <t xml:space="preserve"> odkurzacz przemysłowy  </t>
  </si>
  <si>
    <t xml:space="preserve">Odkurzacz do pracy na sucho i mokro
Zbiornik ze stali nierdzewnej
Elastyczny, odporny na zginanie wąż ssący
Wtyczka do spuszczania cieczy z dna zbiornika
Zintegrowany schowek na akcesoria
Pozycja parkowania podczas przerwy w użytkowaniu, 
Uchwyt do zwijania kabla zasilającego
Funkcja dmuchawy
Włącznik ON/OFF
</t>
  </si>
  <si>
    <t>Miernik Cyfrowy</t>
  </si>
  <si>
    <t>Normy: CE, CAT. II 1000V, CAT. III 600V Test ciągłości obwodu Test diody Wskaźnik polaryzacji Wskaźnik przekroczenia zakresu</t>
  </si>
  <si>
    <t>Dalmierz laserowy</t>
  </si>
  <si>
    <t>Zasięg  nie miniej niż 30 m, funkcja pomiaru powierzchni, objętości i Pitagorasa
Dokładność  1.5 mm 
Dodawanie i odejmowanie uzyskanych wyników
Pamięć   ostatnich pomiarów
Odporność na pył i bryzgającą wodę (IP54)
Podświetlany ekran</t>
  </si>
  <si>
    <t>Poziomica laserowa</t>
  </si>
  <si>
    <t>Klasa lasera: 2 Zasięg pracy: 10 m , Ochrona przed pyłem i wilgocią: IP 54</t>
  </si>
  <si>
    <t>Wykrywacz detektor</t>
  </si>
  <si>
    <t xml:space="preserve"> Wykrywania konstrukcji drewnianych: 38 mm Głęb. Wykrywania metali nieżelaznych: 80 mm Głęb. Wykrywania metali żelaznych 120 mm Głęb. Wykrywania przewodów pod napięciem: 50 mm   </t>
  </si>
  <si>
    <t>Wózek platformowy jednoburtowy</t>
  </si>
  <si>
    <t xml:space="preserve">Wózek platformowy jednoburtowy 800x500, udźwig 200 kg, koła fi 125 pełna guma  </t>
  </si>
  <si>
    <t xml:space="preserve"> Łączna wartość zakupów z  § 425 </t>
  </si>
  <si>
    <t xml:space="preserve">Podsumowanie: </t>
  </si>
  <si>
    <t xml:space="preserve">łączna wartość zakupów z § 606 </t>
  </si>
  <si>
    <t>łączna wartość zakupów z § 425</t>
  </si>
  <si>
    <t>łączne potrzeby na 2020 rok z § §  606 + 425</t>
  </si>
  <si>
    <t>kpl</t>
  </si>
  <si>
    <t>j.m.</t>
  </si>
  <si>
    <r>
      <t xml:space="preserve">Zakupy planowane do realizacji z § 606                      </t>
    </r>
    <r>
      <rPr>
        <b/>
        <sz val="10"/>
        <color rgb="FFFF0000"/>
        <rFont val="Century Gothic"/>
        <family val="2"/>
        <charset val="238"/>
      </rPr>
      <t xml:space="preserve">  404</t>
    </r>
  </si>
  <si>
    <t>Okleiniarka krawędziowa Holzing G-MAX 480</t>
  </si>
  <si>
    <t>Odciąg do trocin Holzmann ABS80000PRO</t>
  </si>
  <si>
    <r>
      <t xml:space="preserve">Okleiniarka krawędziowa  do celów przemysłowych z frezowaniem wstępnym oraz funkcją zaokrąglania naroży zapewnia wysoką jakość obrabianego materiału. Maszyna jest wyposażona w zbiornik kleju o pojemności 1,2 kg, wstępne frezowanie, automatyczne klejenie, obcinanie okleiny podwójna piłką, zaoblanie krawędzi, agregat cykliny promieniowej oraz w funkcję polerowania.
 Jednostka wstępnego frezowania (głowice diamentowe) umożliwia zbieranie  krawędzi płyty aż do 1 mm, usuwa nierówności powstałe podczas ciecia piłą, jak również niekorzystny efekt jej tępego narzędzia niweluje wszystkie wady płyty.
Jednostka do cięcia końcowego, podwójna piłka - jednostka ta jest montowana na wysokiej precyzji łożysku liniowym, co zapewnia doskonałe rezultaty cięcia. Silniki o wysokiej częstotliwości 12 000 obr./min. spełniają wszelkie wymagania.
Jednostka zaokrąglania narożników- zajmuje się wykończeniem narożników obrabianego przedmiotu.
Dopasowuje materiał krawędziowy od 0, 4 do 3 mm i 45 mm z taką samą prędkością.
Cyklina promieniowa  precyzyjnie dostraja promień krawędzi i usuwa nadmiar kleju.
Jednostka zbiornika kleju- powlekany teflonem zbiornik o pojemności 1,2 kg jest przeznaczony do klejów termotopliwych. Klej jest nanoszony za pomocą regulowanej rolki klejącej.
Jednostka frezowania góra-dół- największą zaletą nowego wielofunkcyjnego urządzenia kombinacyjnego jest ilość przestrzeni. Możliwość dostosowywania ustawień od frezowania aż do dokładnego wygładzania cienkich krawędzi, a także szybkie i łatwe przycinanie wąskich krawędzi.
 Jednostka polerująca- pozostawia ona doskonałe wykończenie na obrzeżach ABS i PCV i usuwa wszelkie odbarwienia na krawędziach, co jest szczególnie widoczne podczas pracy z ciemnym materiałem.
Podajnik łańcuchowy o dużej wytrzymałości- stały mechanizm podawania przedmiotu składa się z łańcucha i zespołu rolek napędowych, co w efekcie nie pozostawia zadrapań na powierzchni elementu obrabianego. </t>
    </r>
    <r>
      <rPr>
        <b/>
        <sz val="8"/>
        <rFont val="Century Gothic"/>
        <family val="2"/>
        <charset val="238"/>
      </rPr>
      <t xml:space="preserve">W cenie szkolenie, dostawa i rozładunek. </t>
    </r>
    <r>
      <rPr>
        <sz val="8"/>
        <rFont val="Century Gothic"/>
        <family val="2"/>
        <charset val="238"/>
      </rPr>
      <t xml:space="preserve">
</t>
    </r>
  </si>
  <si>
    <t xml:space="preserve"> -solidna, metalowa konstrukcja zapewnia idealne warunki przepływu
-odporny wiatrak
-stała siła ssania
-możliwe podłączenie do czterech maszyn
-wysoka moc ssania dzięki dużym powierzchniom filtrów
-cztery kółka umożliwiają całkowitą mobilność w warsztacie
-możliwość zmiany położenia króćców wyjściowych
</t>
  </si>
  <si>
    <t>Powierzchnia [m2]  103
Długość łączna [m]  10
Wysokość ostatniego pomostu [m]  8,50
Wysokość robocza [m]  10,50
WYKAZ ELEMENTÓW  Ilość
Rama aluminiowa  20
Stężenie (pole 2,5)  4
Poręcz poprzeczna  6
Słupek poręczy  3
Ramka krańcowa górna aluminiowa  2
Podest komunikacyjny 2,5 m  4
Złącze krzyżowe odkuwane  8
Łącznik kotwiący 0,6  8
Podstawka śrubowa L-600  10
Podest aluminiowo sklejkowy 2,5 m  12
Poręcz 2,5 m  36
Deska burtowa poprzeczna  6
Deska burtowa 2,5 m  16
Dolne mocowanie stężenia  1</t>
  </si>
  <si>
    <t>Rusztowanie elewacyjne aluminiowre 103 m2 - LERO</t>
  </si>
  <si>
    <t>Nazwa produktu</t>
  </si>
  <si>
    <t>cena jednostkowa brutto</t>
  </si>
  <si>
    <t xml:space="preserve">Kompresor bezolejowy w formie walizki 180 l/m 8 bar z akcesoriami w komplecie ( pistolet do pompowania z mamometrem, szybkozłączki, wąż gumowy nie mniej niż  3 m, 3 końcówki do pompowania. STANLEY  </t>
  </si>
  <si>
    <t>Akumulatorowy wycinak chwastów  z akumulatorem i ładowarką</t>
  </si>
  <si>
    <t>Urządzenie sprzątające , szorowarka  + 2x Akumulator + Prostownik + Listwa ssąca łukowa</t>
  </si>
  <si>
    <t xml:space="preserve">Myjka do okien  + Środek   do czyszczenia szkła w koncentracie, 3 x 500ml </t>
  </si>
  <si>
    <t xml:space="preserve">Szlifierka oscylacyjna   + Akumulatory 18V 5,0Ah (x2) i ładowarka + Płyta delta   </t>
  </si>
  <si>
    <t xml:space="preserve">Papiery ścierne 25szt.  </t>
  </si>
  <si>
    <t>Papier ścierny 10szt.</t>
  </si>
  <si>
    <t xml:space="preserve">Szlifierka kątowa  </t>
  </si>
  <si>
    <t xml:space="preserve">Zestaw tarcz tnących  125x1,0x22x23mm 10 szt,  </t>
  </si>
  <si>
    <t xml:space="preserve">Zestaw elektronarzędzi akumulatorowych w walizkach systemowych  </t>
  </si>
  <si>
    <t>Zestaw osprzętu 100szt.  W kasecie</t>
  </si>
  <si>
    <t xml:space="preserve">Wózek taczka    </t>
  </si>
  <si>
    <t>Wózek schodowy 6-kołowy - 200 kg</t>
  </si>
  <si>
    <t xml:space="preserve">Wózek ręczny  
</t>
  </si>
  <si>
    <t xml:space="preserve">Zestaw 163 narzędzi w walizce  </t>
  </si>
  <si>
    <t xml:space="preserve">Rozsiewacz  do piasku i soli drogowej </t>
  </si>
  <si>
    <t>Myjka ciśnieniowa kompaktowa</t>
  </si>
  <si>
    <t xml:space="preserve">Latarka czołowa  </t>
  </si>
  <si>
    <t xml:space="preserve">Lampa warsztatowa 2x20W  </t>
  </si>
  <si>
    <t xml:space="preserve"> 
Prostownik z rozruchem
</t>
  </si>
  <si>
    <t xml:space="preserve">Kompresor bezolejowy,  bezzbiornikowy w formie walizki   </t>
  </si>
  <si>
    <t xml:space="preserve">Odkurzacz warsztatowy uniwersalny  </t>
  </si>
  <si>
    <t xml:space="preserve">Przepychacz udrażniacz spirala żmijka do rur elektryczna  </t>
  </si>
  <si>
    <t xml:space="preserve"> Miernik cyfrowy  </t>
  </si>
  <si>
    <t xml:space="preserve">Kanister na Paliwo Benzynę 20L  </t>
  </si>
  <si>
    <t>Piła tarczowa  + Szyna prowadząca  + adapter</t>
  </si>
  <si>
    <t>Drabina aluminiowa rozstawno-przystawna, Norma EN-131, wytrzymałość do 150 kg. Ilość szczebli 2x9, zasięg pracy [m] do 5,5 m.</t>
  </si>
  <si>
    <t>Imadło ślusarskie 100 mm</t>
  </si>
  <si>
    <t xml:space="preserve">Odśnieżarka spalinowa </t>
  </si>
  <si>
    <t>ZESTAW WKRĘTY, GWOŹDZIE, 580SZT.</t>
  </si>
  <si>
    <t>ZESTAW WKRĘTÓW I KOŁKÓW ROZPOROWYCH 620 SZT.</t>
  </si>
  <si>
    <t>Spawarka inwertorowa do spawania elektrodami otulonymi prądem stałym (DC).</t>
  </si>
  <si>
    <t>BD 43/25 C Bp Automat szorujący, profesjonalna szorowarka Kärcher</t>
  </si>
  <si>
    <t xml:space="preserve">Myjka do okien WV 6 Plus + Środek RM 500 do czyszczenia szkła w koncentracie, 3 x 500ml </t>
  </si>
  <si>
    <t xml:space="preserve">Szlifierka oscylacyjna Bosch GSS 18 V-10 (solo) + Akumulatory 18V 5,0Ah (x2) i ładowarka Bosch GBA + GAL 1880 CV + Płyta delta 100x150mm do GSS Bosch </t>
  </si>
  <si>
    <t>Papiery ścierne 25szt. 102x62, 93mm Bosch</t>
  </si>
  <si>
    <t xml:space="preserve">Papier ścierny C470 (10szt.) Bosch </t>
  </si>
  <si>
    <t xml:space="preserve">Szlifierka kątowa DeWalt DWE4257  </t>
  </si>
  <si>
    <t>Zestaw tarcz tnących Promotion A 60-R-BF/41 125x1,0x22x23mm 10 szt, Metabo</t>
  </si>
  <si>
    <t xml:space="preserve">Zestaw elektronarzędzi akumulatorowych w walizkach systemowych DeWalt DCK551P3T </t>
  </si>
  <si>
    <t xml:space="preserve">Zestaw osprzętu 100szt. DeWalt DT71569 </t>
  </si>
  <si>
    <t>Wózek taczka ogrodowa do 300kg FUXTEC</t>
  </si>
  <si>
    <t>710210   symbol</t>
  </si>
  <si>
    <t xml:space="preserve">Wózek ręczny DRAGON-TRUCK 2,5t PPTW 
</t>
  </si>
  <si>
    <t>Zestaw 163 narzędzi w walizce Beta 2056E/E-20</t>
  </si>
  <si>
    <t xml:space="preserve">Rozsiewacz Hecht 256 do piasku i soli drogowej </t>
  </si>
  <si>
    <t>Myjka ciśnieniowa "Karcher K 4 Compact (130bar, 420l/h) myjka Karcher 7w1</t>
  </si>
  <si>
    <t xml:space="preserve">Latarka czołowa LED CREE R5, zoom Neo 99-200 </t>
  </si>
  <si>
    <t>Lampa warsztatowa 2x20W Dedra L1072-2</t>
  </si>
  <si>
    <t>Odkurzacz uniwersalny Bosch GAS 15 PS</t>
  </si>
  <si>
    <t xml:space="preserve">Przepychacz udrażniacz spirala żmijka do rur elektryczna 390W śr. 30 - 100 mm MSW-DRAIN CLEAN 2.3E </t>
  </si>
  <si>
    <t xml:space="preserve"> </t>
  </si>
  <si>
    <t>Kanister na Paliwo Benzynę 20L Hunersdorff</t>
  </si>
  <si>
    <t>Piła tarczowa Bosch GKS 190 + Szyna prowadząca Bosch FSN 1100 + adapter</t>
  </si>
  <si>
    <t xml:space="preserve"> Dubilo typ 129475  , 
 </t>
  </si>
  <si>
    <t>NEO 35-010</t>
  </si>
  <si>
    <t>Odśnieżarka spalinowa Hecht 9555</t>
  </si>
  <si>
    <t>24122 VOREL</t>
  </si>
  <si>
    <t>Zestaw wkrętów i kołków marki YATO YT-36500</t>
  </si>
  <si>
    <t>WRE 18-55 Battery Set akumulatorowy wycinak chwastów Karcher</t>
  </si>
  <si>
    <t>Spawarka inwertorowa ARC 207 do spawania elektrodami otulonymi prądem stałym (DC).</t>
  </si>
  <si>
    <t xml:space="preserve">Prostownik z rozruchem
TELWIN - Prostownik z rozruchem DYNAMIC 620, napięcie ładowania: 12/24 V, prąd rozruchu: 570A, prąd ładowania: 90A, napięcie zasilania: 230V, rodzaj akumulatora: WET
</t>
  </si>
  <si>
    <t>* Należy podać z dokładnością dwóch miejsc po przecinku</t>
  </si>
  <si>
    <t>**Zamawiający dopuszcza mozliwość zaoferowania innego narzędzia w przypadku, gdy narzędzie wskazane w OPZ jest niedostępne w sprzedaży lub producent zaprzestał jego produkcji. W tym przypadku naley wskazać narzędzie tego samego producenta o paramertrach takich samych lub wyższych, jednak  niegorszych niż wskazanych w OPZ. Pod nazwą „Producent” należy rozumieć nazwę firmy, pod którą sprzedawany jest oferowany asortyment, bądź przedsiębiorcę wprowadzającego towar do obrotu na terytorium RP.</t>
  </si>
  <si>
    <t>kpl.</t>
  </si>
  <si>
    <t>Przewidywana ilość</t>
  </si>
  <si>
    <t>VAT %</t>
  </si>
  <si>
    <t>Nr pozycji w załączniku do umowy</t>
  </si>
  <si>
    <t>Rodzaj asortymentu/model</t>
  </si>
  <si>
    <t>Cena jednostkowa netto w PLN *</t>
  </si>
  <si>
    <t>pilarka tarczowa Ryobi RCS18BL-0 wraz z zestawem zasilającym Ryobi ONE+ RC18120-242X (2.0 + 4.0Ah) + ładowarka</t>
  </si>
  <si>
    <t xml:space="preserve">Wyrzynarka akumulatorowa Ryobi  (1x 2.0 Ah)
1x akumulator Li-Ion 18V 2.0 Ah
Ładowarka 18V
 </t>
  </si>
  <si>
    <t>Narzędzie wielofunkcyjne RYOBI RMT18-0</t>
  </si>
  <si>
    <t>Grzechotka 3/8" Ryobi R18RW3-0 AKU 18V</t>
  </si>
  <si>
    <t xml:space="preserve">STACJA LUTOWNICZA 2w1 hot air lutownica kolbowa Techrebal 8586D Pro 760W
</t>
  </si>
  <si>
    <t xml:space="preserve">Miniszlifierka MacAllister 130 W + 15 akcesoriów 
</t>
  </si>
  <si>
    <t>Multimetr cyfrowy – KS Tools z sondami pomiarowymi i krokodylkami
wyświetlacz elektroniczny</t>
  </si>
  <si>
    <t>Wiertarko-wkrętarka udarowa bezszczotkowa 18V ONE+ z akumulatorami 5.0 Ah i 2.0 Ah z ładowarką i torbą 
np. RPD18X1-2C52S</t>
  </si>
  <si>
    <t>Multi pilarka akumulatorowa 18V 85mm Ryobi ONE+ R18MMS-0 RYOBI</t>
  </si>
  <si>
    <t>Ładowarka 2 stanowiskowa 18 V ONE+
RC18240</t>
  </si>
  <si>
    <t>Akumulator 5.0Ah 18V ONE+
RB1850X</t>
  </si>
  <si>
    <t>Piła szablasta RYOBI RRS1801M</t>
  </si>
  <si>
    <t xml:space="preserve">Pilarka szablasta lisica 18V 2x5Ah DeWALT DCS382P2  
Zestaw zawiera:
Pilarka szablasta bezszczotkowa 18V XR DEWALT DCS382, 2 akumulatory Li-Ion 18V XR 5Ah DeWALT DCB184, Ładowarka wielonapięciowa 10,8-18V XR Li-Ion DeWALT, walizka typ TSTAK
  </t>
  </si>
  <si>
    <t xml:space="preserve">Akumulatorowy minikompresor 18V LXT 12l/min, 8.3 bar Makita DMP180Z + zestaw zasilający 1x5Ah 18V, ładowarka
</t>
  </si>
  <si>
    <t>Wyrzynarka akumulatorowa BOSCH GST 185-LI , 2x 4,0 Ah, GAL 18V-40, Walizka 06015B3024 plus Bosch brzeszczot do drewna T 144 DP precyzyjny - 3 szt. + Bosch T 144 DF -  5szt.</t>
  </si>
  <si>
    <t xml:space="preserve">Strug Bosch GHO 185-LI (06015B5021). 
Wyposazenie:
 - Worek na pył 
 - Pudełko kartonowe
 - Uchwyt prowadnicy 
 - Klucz montażowy 
wraz z Akumulator BOSCH 4 Ah 18V + ładowarka
 </t>
  </si>
  <si>
    <t>Miernik cęgowy cyfrowy Fluke FLUKE-302+/EUR</t>
  </si>
  <si>
    <t xml:space="preserve">Wiertarka kolumnowa RYOBI RDP102L
   </t>
  </si>
  <si>
    <t xml:space="preserve">RYOBI RBGL250 SZLIFIERKA PROSTA STOŁOWA TAŚMOWA
Wyposażenie podstawowe:
Tarcza szlifierska 150x20mm
Taśma szlifierska 50x686mm
</t>
  </si>
  <si>
    <t xml:space="preserve">Wiertarka pozioma do drewna CORMAK LBM290 PRO – zaawansowane wiercenie w profesjonalnym wydaniu
Przystawka dłutarska, Obustronne odchylenie jednostki roboczej – zapewnia wiercenie pod dowolnym kątem w zakresie 0–45°, Czterostopniowa głowica – szybka zmiana wierteł o średnicach 16, 20, 22 i 25 mm.
Dwa ograniczniki końcowe .Obroty lewo/prawo – uniwersalność wiercenia i dostosowanie do różnych typów narzędzi.
    </t>
  </si>
  <si>
    <t xml:space="preserve">Tester elektryczny Bosch GDM 600-15 (0601077300) 
Produkt posiada klasę ochrony IP65, co oznacza odporność na pył oraz zachlapania wodą, spełnia także wymogi normy bezpieczeństwa kategorii CAT II 1000 V.
</t>
  </si>
  <si>
    <t xml:space="preserve">Młot wyburzeniowy DeWalt D25899K o mocy 1500 Watt. Udar 17,9 J. Posiada system AVC (System Tłumienia Wibracji), który podnosi wydajność i wydłuża dopuszczalny dzienny czas pracy,uchwyt SDS-MAX. W zestawie: walizka, rękojeść boczna, walizka. 
</t>
  </si>
  <si>
    <t xml:space="preserve">Wiertarko-wkrętarka udarowa 18V/2x5,0Ah Milwaukee M18 FPD3-502X 4933479860 </t>
  </si>
  <si>
    <t xml:space="preserve">Nitownica akumulatorowa Milwaukee M12 BPRT-201X 
Zakres dostawy:
M12 BPRT NITOWNICA z koncówkami
1 x Akumulator Milwaukee M12B2 2.0Ah
C12C Ładowarka
Walizka HD1 MILWAUKEE
 </t>
  </si>
  <si>
    <t>n/d</t>
  </si>
  <si>
    <t>Młotowiertarka z uchwytem SDS-Plus 
Moc silnika 880 W
przykładowy model Bosch GBH 2-28 F lub równoważny lub o wyższych parametrach,</t>
  </si>
  <si>
    <t>Wiertarko-wkrętarka udarowa Makita Dhp485Rfj  - zasilanie Akumulatorowe, napięcie 18 V. Liczba biegów: 2, prędkość obrotowa: 1900 obr./min,  Informacje dodatkowe: Drugi akumulator w zestawie ,
wraz z zestawem  bitów do zakrętarki  Makita D-74762 - 31 elementów</t>
  </si>
  <si>
    <t xml:space="preserve"> Formularz ofertowo-cenowy
Opis przedmiotu zamówienia - dostawa narzędzi elektromechanicznych i akcesoriów do nich.</t>
  </si>
  <si>
    <t xml:space="preserve"> Zszywacz akumulatorowy BOSCH PTK 3.6 </t>
  </si>
  <si>
    <t>Szlifierka mimośrodowa 18V 2x5Ah 125mm walizka
przykładowy model Makita DBO180RTJ LXT - równoważny lub o wyższych parametrach</t>
  </si>
  <si>
    <t>Szlifierka kątowa akumulatorowa 125mm 18V ONE+ z akumulatorem 4.0Ah i ładowarką 2A RAG18125-1C40S</t>
  </si>
  <si>
    <t xml:space="preserve">Młotowiertarka Akumulatorowa SDS-Plus 18V 3.0Ah 2J,
Dłuto szpicak
Dłuto płaskie
3 x Wiertło SDS+ (8, 10, 12)
1 x Akumulator Li-Ion 18 V 3 Ah
Pierścień przeciwpyłowy
Ogranicznik głębokości
Szybka ładowarka (1,5 h dla baterii 3 Ah)
Walizka transportowa
dodatkowy akumulator:  -828463
AKUMULATOR SYSTEM Y  18V LI-ION 4 AH
przykładowy model YATO l . Oferent może zaoferować produkt o parametrach równoważnych lub wyższych. </t>
  </si>
  <si>
    <t xml:space="preserve">WKRĘTAK SKŁADANY 3,6V - AKUMULATOR 1,3 AH
przykładowy model YATO. Oferent może zaoferować produkt o parametrach równoważnych lub wyższych. 
</t>
  </si>
  <si>
    <t xml:space="preserve">WYRZYNARKA 18V, 0-2500 MIN⁻¹, TYP T - AKUMULATOR 2 AH, ładowarka 
przykładowy model  YT-82822 . Oferent może zaoferować produkt o parametrach równoważnych lub wyższych. </t>
  </si>
  <si>
    <t xml:space="preserve">PIŁA SZABLASTA 18V, SKOK BRZESZCZOTU 25,4 MM - AKUMULATOR 2 AH, 
przykładowy model YT-82814  l. Oferent może zaoferować produkt o parametrach równoważnych lub wyższych. </t>
  </si>
  <si>
    <t xml:space="preserve">Zestaw elektronarzędzi: 
Wiertarko-wkrętarka  
Młotowiertarka SDS-Plus  
Szlifierka kątowa  
2x akumulator  
Ładowarka
Kufer TSTAK
przykładowy model Dewalt DCK355P2T-QW . Oferent może zaoferować produkt o parametrach równoważnych lub wyższych. 
</t>
  </si>
  <si>
    <t xml:space="preserve">Wiertarka udarowa przeznaczona do prac w materiałach kamiennych takich jak beton, beton zbrojony, cegła, beton komórkowy i inne.   Silnikiem o mocy 1500W,  wykonany z metalu z  wieńcę zębatym.  Uchwyt urządzenia wykonany w technologi SOFT GRIP,  
Przykładowy model Bosch GSB 162-2-R. Oferent może zaoferować produkt o parametrach równoważnych lub wyższych. </t>
  </si>
  <si>
    <t xml:space="preserve">NITOWNICA AKUMULATOROWA 18V 2,4-5,0 mm WALIZKA AKU 3AH I ŁADOWARKA 
przykładowy model YATO. Oferent może zaoferować produkt o parametrach równoważnych lub wyższych. </t>
  </si>
  <si>
    <t xml:space="preserve"> pilarka ukośna z silnikiem 1800 W do zastosowań profesjonalnych. System podwójnych prowadnic, który umożliwia umieszczenie maszyny przy ścianie. Blokada ukosu znajduje się z przodu piły. Wyposażony w   funkcję usuwania kurzu i wbudowany laser wskazujący linię cięcia.
przykładowy model: MAKITA PILARKA UKOSNICA Z POSUWEM 1800W 305mm LASER LS1219L . Oferent może zaoferować produkt o parametrach równoważnych lub wyższych. </t>
  </si>
  <si>
    <t xml:space="preserve">Akumulatorowa młotowiertarka SDS-PLUS o sile udaru 2.0J, wyposażona w bezszczotkowy silnik BLDC oraz technologię podwyższonej odporności na pył i wilgoć XPT. Zestaw ma zawierać akumulatorową młotowiertarkę,   dwa akumulatory 18V / 6.0 Ah, szybką ładowarkę oraz walizkę systemową MAKPAC z wkładem kalibracyjnym. : Przykładowy model  Makita DHR 242 RGJ 18V 2.0J SDS-plus Brushless + 2x akumulator 6.0Ah + ładowarka + Makpac . Oferent może zaoferować produkt o parametrach równoważnych lub wyższych. 
 </t>
  </si>
  <si>
    <t xml:space="preserve">Elektryczny wózek masztowy (udźwig 1500 kg, podnoszenie maks: 2500 - 3000 mm)  
przykładowy model Jazgot WSW15. Oferent może zaoferować produkt o parametrach równoważnych lub wyższych. </t>
  </si>
  <si>
    <t xml:space="preserve">Młot udarowo-obrotowy BOSCH Professional GBH 18V-26 F 0611910007 , Wyposażenie: 2 akumulatory, Dodatkowy uchwyt, Ogranicznik głębokości, Sukno maszynowe, Szybka ładowarka GAL 1880 CV, Szybkowymienny uchwyt SDS-Plus, Walizka L-BOXX  </t>
  </si>
  <si>
    <t xml:space="preserve">Ukośnica do drewna z funkcją przesuwu 210x30mm 1800W
przykładowy model VANDER VUD775. Oferent może zaoferować produkt o parametrach równoważnych lub wyższych. </t>
  </si>
  <si>
    <t xml:space="preserve">Odkurzacz przemysłowy - przykładowy model KARCHER Professional NT 22/1 Ap . Oferent może zaoferować produkt o parametrach równoważnych lub wyższych. </t>
  </si>
  <si>
    <t xml:space="preserve">PISTOLET NATRYSKOWY DO MALOWANIA ŚCIAN AKUMULATOROWY DO FARB
 Pojemność zbiornika: min. 800ml
    Wydajność: 280-850 ml/min
    Odległość natryskiwania: od 200 do 400mm (+/- 100 mm.)
    Akumulator: 4Ah
 - przykładowy model: StartPro . 
Oferent może zaoferować produkt o parametrach równoważnych lub wyższych. 
   </t>
  </si>
  <si>
    <t xml:space="preserve">Wyrzynarka
przykładowy model Makita 4351FCTJ WYRZYNARKA Z PODCINANIEM + MAKPAC Oferent może zaoferować produkt o parametrach równoważnych lub wyższych. 
    </t>
  </si>
  <si>
    <t>Akumulator DEWALT DCB184 5Ah 18V</t>
  </si>
  <si>
    <t>Producent **
oraz
oznaczenie Producenta/ symbol produktu lub inne dane jednoznacznie identyfikujace asortyment (jeśli dotyczy)</t>
  </si>
  <si>
    <t>Wartość brutto (kol. 6 x7) w PLN powiększona o wartość podatku VAT wskazanego w kol. 8 *</t>
  </si>
  <si>
    <t>wartość brutto</t>
  </si>
  <si>
    <t>wartość netto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</si>
</sst>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0;[Red]#,##0.00"/>
  </numFmts>
  <fonts count="28" x14ac:knownFonts="1">
    <font>
      <sz val="11"/>
      <color theme="1"/>
      <name val="Calibri"/>
      <family val="2"/>
      <scheme val="minor"/>
    </font>
    <font>
      <sz val="11"/>
      <color theme="1"/>
      <name val="Calibri"/>
      <family val="2"/>
      <charset val="238"/>
      <scheme val="minor"/>
    </font>
    <font>
      <b/>
      <sz val="10"/>
      <name val="Arial"/>
      <family val="2"/>
      <charset val="238"/>
    </font>
    <font>
      <b/>
      <sz val="8"/>
      <name val="Century Gothic"/>
      <family val="2"/>
      <charset val="238"/>
    </font>
    <font>
      <sz val="8"/>
      <name val="Century Gothic"/>
      <family val="2"/>
      <charset val="238"/>
    </font>
    <font>
      <b/>
      <sz val="10"/>
      <name val="Century Gothic"/>
      <family val="2"/>
      <charset val="238"/>
    </font>
    <font>
      <sz val="8"/>
      <name val="Calibri"/>
      <family val="2"/>
      <charset val="238"/>
    </font>
    <font>
      <sz val="8"/>
      <color theme="1"/>
      <name val="Century Gothic"/>
      <family val="2"/>
      <charset val="238"/>
    </font>
    <font>
      <sz val="10"/>
      <name val="Century Gothic"/>
      <family val="2"/>
      <charset val="238"/>
    </font>
    <font>
      <b/>
      <sz val="10"/>
      <color rgb="FFFF0000"/>
      <name val="Century Gothic"/>
      <family val="2"/>
      <charset val="238"/>
    </font>
    <font>
      <b/>
      <sz val="11"/>
      <color rgb="FF3F3F3F"/>
      <name val="Calibri"/>
      <family val="2"/>
      <charset val="238"/>
      <scheme val="minor"/>
    </font>
    <font>
      <sz val="11"/>
      <color rgb="FF000000"/>
      <name val="Calibri"/>
      <family val="2"/>
      <charset val="238"/>
    </font>
    <font>
      <b/>
      <sz val="10"/>
      <color theme="1"/>
      <name val="Century Gothic"/>
      <family val="2"/>
      <charset val="238"/>
    </font>
    <font>
      <b/>
      <sz val="9"/>
      <name val="Century Gothic"/>
      <family val="2"/>
      <charset val="238"/>
    </font>
    <font>
      <sz val="9"/>
      <name val="Century Gothic"/>
      <family val="2"/>
      <charset val="238"/>
    </font>
    <font>
      <sz val="9"/>
      <color theme="1"/>
      <name val="Century Gothic"/>
      <family val="2"/>
      <charset val="238"/>
    </font>
    <font>
      <sz val="9"/>
      <color rgb="FF3F3F3F"/>
      <name val="Century Gothic"/>
      <family val="2"/>
      <charset val="238"/>
    </font>
    <font>
      <sz val="10"/>
      <color theme="1"/>
      <name val="Calibri"/>
      <family val="2"/>
      <scheme val="minor"/>
    </font>
    <font>
      <b/>
      <sz val="14"/>
      <color theme="1"/>
      <name val="Century Gothic"/>
      <family val="2"/>
      <charset val="238"/>
    </font>
    <font>
      <sz val="10"/>
      <name val="Arial CE"/>
      <family val="2"/>
      <charset val="238"/>
    </font>
    <font>
      <b/>
      <sz val="10"/>
      <color rgb="FF000000"/>
      <name val="Century Gothic"/>
      <family val="2"/>
      <charset val="238"/>
    </font>
    <font>
      <sz val="11"/>
      <name val="Century Gothic"/>
      <family val="2"/>
      <charset val="238"/>
    </font>
    <font>
      <sz val="11"/>
      <color theme="1"/>
      <name val="Century Gothic"/>
      <family val="2"/>
      <charset val="238"/>
    </font>
    <font>
      <b/>
      <sz val="11"/>
      <color theme="1"/>
      <name val="Century Gothic"/>
      <family val="2"/>
      <charset val="238"/>
    </font>
    <font>
      <b/>
      <sz val="11"/>
      <color rgb="FF000000"/>
      <name val="Century Gothic"/>
      <family val="2"/>
      <charset val="238"/>
    </font>
    <font>
      <b/>
      <sz val="12"/>
      <color rgb="FFFF0000"/>
      <name val="Century Gothic"/>
      <family val="2"/>
      <charset val="238"/>
    </font>
    <font>
      <b/>
      <sz val="12"/>
      <name val="Century Gothic"/>
      <family val="2"/>
      <charset val="238"/>
    </font>
    <font>
      <b/>
      <sz val="12"/>
      <color theme="1"/>
      <name val="Century Gothic"/>
      <family val="2"/>
      <charset val="238"/>
    </font>
  </fonts>
  <fills count="6">
    <fill>
      <patternFill patternType="none"/>
    </fill>
    <fill>
      <patternFill patternType="gray125"/>
    </fill>
    <fill>
      <patternFill patternType="solid">
        <fgColor rgb="FFF2F2F2"/>
      </patternFill>
    </fill>
    <fill>
      <patternFill patternType="solid">
        <fgColor rgb="FF99CCFF"/>
        <bgColor indexed="64"/>
      </patternFill>
    </fill>
    <fill>
      <patternFill patternType="solid">
        <fgColor rgb="FFFFFF00"/>
        <bgColor indexed="64"/>
      </patternFill>
    </fill>
    <fill>
      <patternFill patternType="solid">
        <fgColor theme="0"/>
        <bgColor indexed="64"/>
      </patternFill>
    </fill>
  </fills>
  <borders count="1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5">
    <xf numFmtId="0" fontId="0" fillId="0" borderId="0"/>
    <xf numFmtId="0" fontId="10" fillId="2" borderId="5" applyNumberFormat="0" applyAlignment="0" applyProtection="0"/>
    <xf numFmtId="0" fontId="11" fillId="0" borderId="0"/>
    <xf numFmtId="0" fontId="1" fillId="0" borderId="0"/>
    <xf numFmtId="0" fontId="19" fillId="0" borderId="0"/>
  </cellStyleXfs>
  <cellXfs count="115">
    <xf numFmtId="0" fontId="0" fillId="0" borderId="0" xfId="0"/>
    <xf numFmtId="0" fontId="3" fillId="0" borderId="4" xfId="0" applyFont="1" applyFill="1" applyBorder="1" applyAlignment="1">
      <alignment horizontal="left" vertical="center" wrapText="1"/>
    </xf>
    <xf numFmtId="0" fontId="3" fillId="0" borderId="4" xfId="0" applyFont="1" applyFill="1" applyBorder="1" applyAlignment="1">
      <alignment horizontal="center" vertical="center" wrapText="1"/>
    </xf>
    <xf numFmtId="2" fontId="3" fillId="0" borderId="4" xfId="0" applyNumberFormat="1"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4" xfId="0" applyFont="1" applyFill="1" applyBorder="1" applyAlignment="1">
      <alignment horizontal="center" vertical="center"/>
    </xf>
    <xf numFmtId="2" fontId="4" fillId="0" borderId="4" xfId="0" applyNumberFormat="1" applyFont="1" applyFill="1" applyBorder="1" applyAlignment="1">
      <alignment horizontal="center" vertical="center"/>
    </xf>
    <xf numFmtId="164" fontId="4" fillId="0" borderId="4" xfId="0" applyNumberFormat="1" applyFont="1" applyFill="1" applyBorder="1" applyAlignment="1">
      <alignment horizontal="center" vertical="center"/>
    </xf>
    <xf numFmtId="0" fontId="4" fillId="0" borderId="4" xfId="0" applyFont="1" applyFill="1" applyBorder="1" applyAlignment="1">
      <alignment horizontal="left" vertical="top" wrapText="1"/>
    </xf>
    <xf numFmtId="2" fontId="4" fillId="0" borderId="4" xfId="0" applyNumberFormat="1" applyFont="1" applyFill="1" applyBorder="1" applyAlignment="1">
      <alignment vertical="center"/>
    </xf>
    <xf numFmtId="0" fontId="3" fillId="0" borderId="4" xfId="0" applyFont="1" applyFill="1" applyBorder="1" applyAlignment="1">
      <alignment vertical="top"/>
    </xf>
    <xf numFmtId="164" fontId="3" fillId="0" borderId="4" xfId="0" applyNumberFormat="1" applyFont="1" applyFill="1" applyBorder="1" applyAlignment="1">
      <alignment vertical="top"/>
    </xf>
    <xf numFmtId="2" fontId="3" fillId="0" borderId="4" xfId="0" applyNumberFormat="1" applyFont="1" applyFill="1" applyBorder="1" applyAlignment="1">
      <alignment horizontal="center" vertical="center"/>
    </xf>
    <xf numFmtId="0" fontId="3" fillId="0" borderId="4" xfId="0" applyFont="1" applyFill="1" applyBorder="1" applyAlignment="1">
      <alignment horizontal="left" vertical="top" wrapText="1"/>
    </xf>
    <xf numFmtId="0" fontId="3" fillId="0" borderId="0" xfId="0" applyFont="1" applyFill="1" applyBorder="1" applyAlignment="1">
      <alignment horizontal="right" vertical="top"/>
    </xf>
    <xf numFmtId="0" fontId="3" fillId="0" borderId="0" xfId="0" applyFont="1" applyFill="1" applyBorder="1" applyAlignment="1">
      <alignment vertical="top"/>
    </xf>
    <xf numFmtId="164" fontId="3" fillId="0" borderId="0" xfId="0" applyNumberFormat="1" applyFont="1" applyFill="1" applyBorder="1" applyAlignment="1">
      <alignment vertical="top"/>
    </xf>
    <xf numFmtId="2" fontId="3" fillId="0" borderId="0" xfId="0" applyNumberFormat="1" applyFont="1" applyFill="1" applyBorder="1" applyAlignment="1">
      <alignment horizontal="center" vertical="center"/>
    </xf>
    <xf numFmtId="0" fontId="3" fillId="0" borderId="0" xfId="0" applyFont="1" applyFill="1" applyBorder="1" applyAlignment="1">
      <alignment horizontal="left" vertical="top" wrapText="1"/>
    </xf>
    <xf numFmtId="0" fontId="4" fillId="0" borderId="4" xfId="0" applyFont="1" applyFill="1" applyBorder="1" applyAlignment="1">
      <alignment horizontal="left" vertical="center" wrapText="1"/>
    </xf>
    <xf numFmtId="0" fontId="4" fillId="0" borderId="0" xfId="0" applyFont="1" applyFill="1" applyBorder="1" applyAlignment="1">
      <alignment horizontal="center" vertical="center"/>
    </xf>
    <xf numFmtId="0" fontId="4" fillId="0" borderId="0" xfId="0" applyFont="1" applyFill="1" applyBorder="1" applyAlignment="1">
      <alignment horizontal="center" vertical="center" wrapText="1"/>
    </xf>
    <xf numFmtId="2" fontId="4" fillId="0" borderId="0" xfId="0" applyNumberFormat="1" applyFont="1" applyFill="1" applyBorder="1" applyAlignment="1">
      <alignment horizontal="center" vertical="center"/>
    </xf>
    <xf numFmtId="164" fontId="4" fillId="0" borderId="0" xfId="0" applyNumberFormat="1" applyFont="1" applyFill="1" applyBorder="1" applyAlignment="1">
      <alignment horizontal="center" vertical="center"/>
    </xf>
    <xf numFmtId="0" fontId="4" fillId="0" borderId="0" xfId="0" applyFont="1" applyFill="1" applyBorder="1" applyAlignment="1">
      <alignment horizontal="left" vertical="top" wrapText="1"/>
    </xf>
    <xf numFmtId="0" fontId="4" fillId="0" borderId="0" xfId="0" applyFont="1" applyFill="1"/>
    <xf numFmtId="164" fontId="4" fillId="0" borderId="0" xfId="0" applyNumberFormat="1" applyFont="1" applyFill="1"/>
    <xf numFmtId="0" fontId="4" fillId="0" borderId="0" xfId="0" applyFont="1" applyFill="1" applyAlignment="1">
      <alignment vertical="top"/>
    </xf>
    <xf numFmtId="2" fontId="4" fillId="0" borderId="0" xfId="0" applyNumberFormat="1" applyFont="1" applyFill="1"/>
    <xf numFmtId="0" fontId="8" fillId="0" borderId="0" xfId="0" applyFont="1" applyFill="1"/>
    <xf numFmtId="0" fontId="5" fillId="0" borderId="0" xfId="0" applyFont="1" applyFill="1" applyAlignment="1">
      <alignment horizontal="right"/>
    </xf>
    <xf numFmtId="0" fontId="5" fillId="0" borderId="0" xfId="0" applyFont="1" applyFill="1" applyAlignment="1">
      <alignment horizontal="left"/>
    </xf>
    <xf numFmtId="165" fontId="5" fillId="0" borderId="0" xfId="0" applyNumberFormat="1" applyFont="1" applyFill="1" applyAlignment="1">
      <alignment horizontal="left"/>
    </xf>
    <xf numFmtId="0" fontId="5" fillId="0" borderId="0" xfId="0" applyFont="1" applyFill="1"/>
    <xf numFmtId="0" fontId="8" fillId="0" borderId="0" xfId="0" applyFont="1"/>
    <xf numFmtId="0" fontId="5" fillId="0" borderId="0" xfId="0" applyFont="1"/>
    <xf numFmtId="165" fontId="5" fillId="0" borderId="0" xfId="0" applyNumberFormat="1" applyFont="1" applyAlignment="1">
      <alignment horizontal="left"/>
    </xf>
    <xf numFmtId="0" fontId="7" fillId="0" borderId="4" xfId="0" applyFont="1" applyFill="1" applyBorder="1" applyAlignment="1">
      <alignment horizontal="center" vertical="center"/>
    </xf>
    <xf numFmtId="0" fontId="0" fillId="0" borderId="0" xfId="0" applyAlignment="1">
      <alignment wrapText="1"/>
    </xf>
    <xf numFmtId="165" fontId="13" fillId="0" borderId="4" xfId="0" applyNumberFormat="1" applyFont="1" applyBorder="1" applyAlignment="1">
      <alignment horizontal="center" vertical="center" wrapText="1"/>
    </xf>
    <xf numFmtId="165" fontId="13" fillId="3" borderId="4" xfId="0" applyNumberFormat="1" applyFont="1" applyFill="1" applyBorder="1" applyAlignment="1">
      <alignment horizontal="center" vertical="center" wrapText="1"/>
    </xf>
    <xf numFmtId="165" fontId="14" fillId="0" borderId="4" xfId="0" applyNumberFormat="1" applyFont="1" applyBorder="1" applyAlignment="1">
      <alignment horizontal="left" vertical="center" wrapText="1"/>
    </xf>
    <xf numFmtId="165" fontId="14" fillId="5" borderId="4" xfId="0" applyNumberFormat="1" applyFont="1" applyFill="1" applyBorder="1" applyAlignment="1">
      <alignment horizontal="center" vertical="center"/>
    </xf>
    <xf numFmtId="165" fontId="14" fillId="3" borderId="4" xfId="0" applyNumberFormat="1" applyFont="1" applyFill="1" applyBorder="1" applyAlignment="1">
      <alignment horizontal="center" vertical="center"/>
    </xf>
    <xf numFmtId="165" fontId="14" fillId="0" borderId="4" xfId="0" applyNumberFormat="1" applyFont="1" applyBorder="1" applyAlignment="1">
      <alignment horizontal="left" vertical="top" wrapText="1"/>
    </xf>
    <xf numFmtId="165" fontId="14" fillId="5" borderId="4" xfId="0" applyNumberFormat="1" applyFont="1" applyFill="1" applyBorder="1" applyAlignment="1">
      <alignment horizontal="left" vertical="center" wrapText="1"/>
    </xf>
    <xf numFmtId="165" fontId="14" fillId="5" borderId="0" xfId="0" applyNumberFormat="1" applyFont="1" applyFill="1" applyAlignment="1">
      <alignment horizontal="left" vertical="center" wrapText="1"/>
    </xf>
    <xf numFmtId="165" fontId="15" fillId="3" borderId="4" xfId="0" applyNumberFormat="1" applyFont="1" applyFill="1" applyBorder="1" applyAlignment="1">
      <alignment horizontal="center" vertical="center"/>
    </xf>
    <xf numFmtId="0" fontId="16" fillId="0" borderId="5" xfId="1" applyFont="1" applyFill="1" applyAlignment="1">
      <alignment horizontal="left" vertical="center" wrapText="1"/>
    </xf>
    <xf numFmtId="165" fontId="14" fillId="0" borderId="4" xfId="0" applyNumberFormat="1" applyFont="1" applyBorder="1" applyAlignment="1">
      <alignment horizontal="center" vertical="center"/>
    </xf>
    <xf numFmtId="2" fontId="14" fillId="0" borderId="4" xfId="0" applyNumberFormat="1" applyFont="1" applyBorder="1" applyAlignment="1">
      <alignment horizontal="center" vertical="center"/>
    </xf>
    <xf numFmtId="0" fontId="0" fillId="0" borderId="0" xfId="0" applyAlignment="1">
      <alignment vertical="top" wrapText="1"/>
    </xf>
    <xf numFmtId="0" fontId="0" fillId="0" borderId="4" xfId="0" applyBorder="1" applyAlignment="1">
      <alignment vertical="top" wrapText="1"/>
    </xf>
    <xf numFmtId="0" fontId="17" fillId="0" borderId="0" xfId="0" applyFont="1"/>
    <xf numFmtId="0" fontId="8" fillId="0" borderId="0" xfId="0" applyNumberFormat="1" applyFont="1" applyFill="1" applyBorder="1" applyAlignment="1">
      <alignment horizontal="center" vertical="center"/>
    </xf>
    <xf numFmtId="165" fontId="0" fillId="0" borderId="0" xfId="0" applyNumberFormat="1"/>
    <xf numFmtId="0" fontId="20" fillId="4" borderId="7" xfId="0" applyFont="1" applyFill="1" applyBorder="1" applyAlignment="1">
      <alignment horizontal="center" vertical="center" wrapText="1"/>
    </xf>
    <xf numFmtId="0" fontId="12" fillId="4" borderId="8" xfId="0" applyFont="1" applyFill="1" applyBorder="1" applyAlignment="1">
      <alignment horizontal="center" vertical="center" wrapText="1"/>
    </xf>
    <xf numFmtId="1" fontId="12" fillId="4" borderId="8" xfId="0" applyNumberFormat="1" applyFont="1" applyFill="1" applyBorder="1" applyAlignment="1">
      <alignment horizontal="center" vertical="center" wrapText="1"/>
    </xf>
    <xf numFmtId="2" fontId="12" fillId="4" borderId="8" xfId="0" applyNumberFormat="1" applyFont="1" applyFill="1" applyBorder="1" applyAlignment="1">
      <alignment horizontal="center" vertical="center" wrapText="1"/>
    </xf>
    <xf numFmtId="0" fontId="20" fillId="0" borderId="6" xfId="0" applyFont="1" applyBorder="1" applyAlignment="1">
      <alignment horizontal="center" vertical="center" wrapText="1"/>
    </xf>
    <xf numFmtId="0" fontId="12" fillId="0" borderId="6" xfId="0" applyFont="1" applyBorder="1" applyAlignment="1">
      <alignment horizontal="center" vertical="center" wrapText="1"/>
    </xf>
    <xf numFmtId="0" fontId="0" fillId="0" borderId="0" xfId="0" applyAlignment="1">
      <alignment horizontal="center" vertical="center"/>
    </xf>
    <xf numFmtId="0" fontId="12" fillId="4" borderId="8" xfId="0" applyNumberFormat="1" applyFont="1" applyFill="1" applyBorder="1" applyAlignment="1">
      <alignment horizontal="center" vertical="center" wrapText="1"/>
    </xf>
    <xf numFmtId="0" fontId="21" fillId="0" borderId="4" xfId="0" applyNumberFormat="1" applyFont="1" applyFill="1" applyBorder="1" applyAlignment="1">
      <alignment horizontal="center" vertical="center"/>
    </xf>
    <xf numFmtId="165" fontId="21" fillId="0" borderId="4" xfId="0" applyNumberFormat="1" applyFont="1" applyFill="1" applyBorder="1" applyAlignment="1">
      <alignment horizontal="center" vertical="center"/>
    </xf>
    <xf numFmtId="0" fontId="23" fillId="0" borderId="4" xfId="0" applyFont="1" applyFill="1" applyBorder="1" applyAlignment="1">
      <alignment horizontal="center" vertical="center"/>
    </xf>
    <xf numFmtId="165" fontId="22" fillId="0" borderId="4" xfId="0" applyNumberFormat="1" applyFont="1" applyBorder="1" applyAlignment="1">
      <alignment horizontal="center" vertical="center"/>
    </xf>
    <xf numFmtId="9" fontId="0" fillId="0" borderId="4" xfId="0" applyNumberFormat="1" applyFont="1" applyBorder="1" applyAlignment="1">
      <alignment horizontal="center" vertical="center"/>
    </xf>
    <xf numFmtId="165" fontId="21" fillId="5" borderId="4" xfId="0" applyNumberFormat="1" applyFont="1" applyFill="1" applyBorder="1" applyAlignment="1">
      <alignment horizontal="center" vertical="center"/>
    </xf>
    <xf numFmtId="0" fontId="21" fillId="0" borderId="0" xfId="0" applyNumberFormat="1" applyFont="1" applyFill="1" applyBorder="1" applyAlignment="1">
      <alignment horizontal="center" vertical="center"/>
    </xf>
    <xf numFmtId="165" fontId="21" fillId="0" borderId="0" xfId="0" applyNumberFormat="1" applyFont="1" applyFill="1" applyBorder="1" applyAlignment="1">
      <alignment horizontal="center" vertical="center"/>
    </xf>
    <xf numFmtId="0" fontId="23" fillId="0" borderId="0" xfId="0" applyFont="1" applyFill="1" applyBorder="1" applyAlignment="1">
      <alignment horizontal="center" vertical="center"/>
    </xf>
    <xf numFmtId="0" fontId="18" fillId="0" borderId="0" xfId="0" applyFont="1" applyBorder="1" applyAlignment="1">
      <alignment horizontal="center" vertical="center"/>
    </xf>
    <xf numFmtId="0" fontId="22" fillId="0" borderId="0" xfId="0" applyFont="1" applyAlignment="1">
      <alignment horizontal="center" vertical="center"/>
    </xf>
    <xf numFmtId="165" fontId="22" fillId="0" borderId="0" xfId="0" applyNumberFormat="1" applyFont="1" applyAlignment="1">
      <alignment horizontal="center" vertical="center"/>
    </xf>
    <xf numFmtId="165" fontId="22" fillId="4" borderId="4" xfId="0" applyNumberFormat="1" applyFont="1" applyFill="1" applyBorder="1" applyAlignment="1">
      <alignment horizontal="center" vertical="center"/>
    </xf>
    <xf numFmtId="2" fontId="23" fillId="4" borderId="9" xfId="0" applyNumberFormat="1" applyFont="1" applyFill="1" applyBorder="1" applyAlignment="1">
      <alignment horizontal="center" vertical="center" wrapText="1"/>
    </xf>
    <xf numFmtId="0" fontId="24" fillId="0" borderId="6" xfId="0" applyFont="1" applyBorder="1" applyAlignment="1">
      <alignment horizontal="center" vertical="center" wrapText="1"/>
    </xf>
    <xf numFmtId="2" fontId="23" fillId="4" borderId="0" xfId="0" applyNumberFormat="1" applyFont="1" applyFill="1" applyBorder="1" applyAlignment="1">
      <alignment horizontal="center" vertical="center" wrapText="1"/>
    </xf>
    <xf numFmtId="0" fontId="24" fillId="0" borderId="0" xfId="0" applyFont="1" applyBorder="1" applyAlignment="1">
      <alignment horizontal="center" vertical="center" wrapText="1"/>
    </xf>
    <xf numFmtId="165" fontId="22" fillId="0" borderId="0" xfId="0" applyNumberFormat="1" applyFont="1" applyBorder="1" applyAlignment="1">
      <alignment horizontal="center" vertical="center"/>
    </xf>
    <xf numFmtId="165" fontId="22" fillId="4" borderId="0" xfId="0" applyNumberFormat="1" applyFont="1" applyFill="1" applyBorder="1" applyAlignment="1">
      <alignment horizontal="center" vertical="center"/>
    </xf>
    <xf numFmtId="0" fontId="12" fillId="0" borderId="6" xfId="0" applyNumberFormat="1" applyFont="1" applyBorder="1" applyAlignment="1">
      <alignment horizontal="center" vertical="center" wrapText="1"/>
    </xf>
    <xf numFmtId="0" fontId="22" fillId="5" borderId="4" xfId="0" applyNumberFormat="1" applyFont="1" applyFill="1" applyBorder="1" applyAlignment="1">
      <alignment horizontal="left" vertical="top" wrapText="1"/>
    </xf>
    <xf numFmtId="0" fontId="21" fillId="5" borderId="4" xfId="0" applyNumberFormat="1" applyFont="1" applyFill="1" applyBorder="1" applyAlignment="1">
      <alignment horizontal="left" vertical="top" wrapText="1"/>
    </xf>
    <xf numFmtId="0" fontId="22" fillId="5" borderId="4" xfId="0" applyNumberFormat="1" applyFont="1" applyFill="1" applyBorder="1" applyAlignment="1">
      <alignment vertical="top" wrapText="1"/>
    </xf>
    <xf numFmtId="0" fontId="21" fillId="5" borderId="4" xfId="0" applyNumberFormat="1" applyFont="1" applyFill="1" applyBorder="1" applyAlignment="1">
      <alignment horizontal="left" vertical="center" wrapText="1"/>
    </xf>
    <xf numFmtId="0" fontId="22" fillId="5" borderId="4" xfId="0" applyNumberFormat="1" applyFont="1" applyFill="1" applyBorder="1" applyAlignment="1">
      <alignment horizontal="left" vertical="center" wrapText="1"/>
    </xf>
    <xf numFmtId="0" fontId="21" fillId="0" borderId="0" xfId="0" applyNumberFormat="1" applyFont="1" applyFill="1" applyBorder="1" applyAlignment="1">
      <alignment horizontal="left" vertical="top" wrapText="1"/>
    </xf>
    <xf numFmtId="0" fontId="0" fillId="0" borderId="0" xfId="0" applyNumberFormat="1"/>
    <xf numFmtId="0" fontId="18" fillId="4" borderId="8" xfId="0" applyNumberFormat="1" applyFont="1" applyFill="1" applyBorder="1" applyAlignment="1">
      <alignment horizontal="center" vertical="center" wrapText="1"/>
    </xf>
    <xf numFmtId="165" fontId="21" fillId="5" borderId="4" xfId="0" applyNumberFormat="1" applyFont="1" applyFill="1" applyBorder="1" applyAlignment="1">
      <alignment horizontal="center" vertical="center" wrapText="1"/>
    </xf>
    <xf numFmtId="165" fontId="22" fillId="5" borderId="4" xfId="0" applyNumberFormat="1" applyFont="1" applyFill="1" applyBorder="1" applyAlignment="1">
      <alignment horizontal="center" vertical="center" wrapText="1"/>
    </xf>
    <xf numFmtId="165" fontId="8" fillId="0" borderId="0" xfId="0" applyNumberFormat="1" applyFont="1" applyFill="1" applyBorder="1" applyAlignment="1">
      <alignment horizontal="center" vertical="center" wrapText="1"/>
    </xf>
    <xf numFmtId="0" fontId="22" fillId="5" borderId="4" xfId="0" applyFont="1" applyFill="1" applyBorder="1" applyAlignment="1">
      <alignment horizontal="center" vertical="center" wrapText="1"/>
    </xf>
    <xf numFmtId="165" fontId="21" fillId="0" borderId="0" xfId="0" applyNumberFormat="1" applyFont="1" applyFill="1" applyBorder="1" applyAlignment="1">
      <alignment horizontal="center" vertical="center" wrapText="1"/>
    </xf>
    <xf numFmtId="0" fontId="21" fillId="0" borderId="4" xfId="0" applyNumberFormat="1" applyFont="1" applyFill="1" applyBorder="1" applyAlignment="1">
      <alignment horizontal="left" vertical="top" wrapText="1"/>
    </xf>
    <xf numFmtId="165" fontId="22" fillId="4" borderId="6" xfId="0" applyNumberFormat="1" applyFont="1" applyFill="1" applyBorder="1" applyAlignment="1">
      <alignment horizontal="center" vertical="center"/>
    </xf>
    <xf numFmtId="0" fontId="25" fillId="0" borderId="0" xfId="0" applyNumberFormat="1" applyFont="1" applyFill="1" applyBorder="1" applyAlignment="1">
      <alignment horizontal="left" vertical="top" wrapText="1"/>
    </xf>
    <xf numFmtId="0" fontId="26" fillId="0" borderId="0" xfId="0" applyNumberFormat="1" applyFont="1" applyFill="1" applyBorder="1" applyAlignment="1">
      <alignment horizontal="left" vertical="center" wrapText="1"/>
    </xf>
    <xf numFmtId="0" fontId="5" fillId="0" borderId="0" xfId="0" applyFont="1" applyFill="1" applyAlignment="1">
      <alignment horizontal="left" vertical="center"/>
    </xf>
    <xf numFmtId="0" fontId="5" fillId="0" borderId="0" xfId="0" applyFont="1" applyAlignment="1">
      <alignment horizontal="left" vertical="center"/>
    </xf>
    <xf numFmtId="0" fontId="2" fillId="0" borderId="0" xfId="0" applyFont="1" applyAlignment="1">
      <alignment horizontal="center" vertical="center" wrapText="1"/>
    </xf>
    <xf numFmtId="0" fontId="2" fillId="0" borderId="1" xfId="0" applyFont="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3" fillId="0" borderId="4" xfId="0" applyFont="1" applyFill="1" applyBorder="1" applyAlignment="1">
      <alignment horizontal="right" vertical="top"/>
    </xf>
    <xf numFmtId="0" fontId="5" fillId="0" borderId="4" xfId="0" applyFont="1" applyFill="1" applyBorder="1" applyAlignment="1">
      <alignment horizontal="center" vertical="center"/>
    </xf>
    <xf numFmtId="0" fontId="3" fillId="0" borderId="1" xfId="0" applyFont="1" applyFill="1" applyBorder="1" applyAlignment="1">
      <alignment horizontal="right" vertical="center" wrapText="1"/>
    </xf>
    <xf numFmtId="0" fontId="3" fillId="0" borderId="2" xfId="0" applyFont="1" applyFill="1" applyBorder="1" applyAlignment="1">
      <alignment horizontal="right" vertical="center" wrapText="1"/>
    </xf>
    <xf numFmtId="0" fontId="3" fillId="0" borderId="3" xfId="0" applyFont="1" applyFill="1" applyBorder="1" applyAlignment="1">
      <alignment horizontal="right" vertical="center" wrapText="1"/>
    </xf>
    <xf numFmtId="165" fontId="27" fillId="5" borderId="0" xfId="0" applyNumberFormat="1" applyFont="1" applyFill="1" applyBorder="1" applyAlignment="1">
      <alignment horizontal="right" vertical="center"/>
    </xf>
    <xf numFmtId="0" fontId="18" fillId="0" borderId="0" xfId="0" applyFont="1" applyBorder="1" applyAlignment="1">
      <alignment horizontal="center" vertical="center" wrapText="1"/>
    </xf>
    <xf numFmtId="0" fontId="18" fillId="0" borderId="0" xfId="0" applyFont="1" applyBorder="1" applyAlignment="1">
      <alignment horizontal="center" vertical="center"/>
    </xf>
  </cellXfs>
  <cellStyles count="5">
    <cellStyle name="Dane wyjściowe" xfId="1" builtinId="21"/>
    <cellStyle name="Excel Built-in Normal" xfId="4"/>
    <cellStyle name="Normalny" xfId="0" builtinId="0"/>
    <cellStyle name="Normalny 2" xfId="2"/>
    <cellStyle name="Normalny 3" xfId="3"/>
  </cellStyles>
  <dxfs count="0"/>
  <tableStyles count="0" defaultTableStyle="TableStyleMedium2" defaultPivotStyle="PivotStyleMedium9"/>
  <colors>
    <mruColors>
      <color rgb="FFCCFFFF"/>
      <color rgb="FF99CCFF"/>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3"/>
  <sheetViews>
    <sheetView view="pageBreakPreview" topLeftCell="A27" zoomScale="110" zoomScaleNormal="100" zoomScaleSheetLayoutView="110" workbookViewId="0">
      <selection activeCell="N38" sqref="N38"/>
    </sheetView>
  </sheetViews>
  <sheetFormatPr defaultRowHeight="15" x14ac:dyDescent="0.25"/>
  <cols>
    <col min="1" max="1" width="5.7109375" customWidth="1"/>
    <col min="2" max="2" width="25.140625" customWidth="1"/>
    <col min="3" max="3" width="7.42578125" customWidth="1"/>
    <col min="4" max="5" width="0" hidden="1" customWidth="1"/>
    <col min="6" max="6" width="6.7109375" customWidth="1"/>
    <col min="7" max="7" width="11.42578125" customWidth="1"/>
    <col min="8" max="9" width="0" hidden="1" customWidth="1"/>
    <col min="10" max="10" width="11" customWidth="1"/>
    <col min="11" max="11" width="10.7109375" customWidth="1"/>
    <col min="12" max="12" width="67.42578125" customWidth="1"/>
  </cols>
  <sheetData>
    <row r="1" spans="1:12" x14ac:dyDescent="0.25">
      <c r="A1" s="103" t="s">
        <v>0</v>
      </c>
      <c r="B1" s="103"/>
      <c r="C1" s="103"/>
      <c r="D1" s="103"/>
      <c r="E1" s="103"/>
      <c r="F1" s="103"/>
      <c r="G1" s="103"/>
      <c r="H1" s="103"/>
      <c r="I1" s="103"/>
      <c r="J1" s="103"/>
      <c r="K1" s="103"/>
      <c r="L1" s="103"/>
    </row>
    <row r="2" spans="1:12" x14ac:dyDescent="0.25">
      <c r="A2" s="103"/>
      <c r="B2" s="103"/>
      <c r="C2" s="103"/>
      <c r="D2" s="103"/>
      <c r="E2" s="103"/>
      <c r="F2" s="103"/>
      <c r="G2" s="103"/>
      <c r="H2" s="103"/>
      <c r="I2" s="103"/>
      <c r="J2" s="103"/>
      <c r="K2" s="103"/>
      <c r="L2" s="103"/>
    </row>
    <row r="4" spans="1:12" x14ac:dyDescent="0.25">
      <c r="A4" s="104" t="s">
        <v>1</v>
      </c>
      <c r="B4" s="105"/>
      <c r="C4" s="105"/>
      <c r="D4" s="105"/>
      <c r="E4" s="105"/>
      <c r="F4" s="105"/>
      <c r="G4" s="105"/>
      <c r="H4" s="105"/>
      <c r="I4" s="105"/>
      <c r="J4" s="105"/>
      <c r="K4" s="105"/>
      <c r="L4" s="106"/>
    </row>
    <row r="5" spans="1:12" ht="25.5" x14ac:dyDescent="0.25">
      <c r="A5" s="2" t="s">
        <v>2</v>
      </c>
      <c r="B5" s="1" t="s">
        <v>3</v>
      </c>
      <c r="C5" s="2" t="s">
        <v>4</v>
      </c>
      <c r="D5" s="2" t="s">
        <v>5</v>
      </c>
      <c r="E5" s="2" t="s">
        <v>6</v>
      </c>
      <c r="F5" s="2" t="s">
        <v>7</v>
      </c>
      <c r="G5" s="3" t="s">
        <v>8</v>
      </c>
      <c r="H5" s="3" t="s">
        <v>5</v>
      </c>
      <c r="I5" s="3" t="s">
        <v>9</v>
      </c>
      <c r="J5" s="3" t="s">
        <v>10</v>
      </c>
      <c r="K5" s="3" t="s">
        <v>11</v>
      </c>
      <c r="L5" s="1" t="s">
        <v>12</v>
      </c>
    </row>
    <row r="6" spans="1:12" ht="166.5" customHeight="1" x14ac:dyDescent="0.25">
      <c r="A6" s="5">
        <v>1</v>
      </c>
      <c r="B6" s="4" t="s">
        <v>13</v>
      </c>
      <c r="C6" s="5" t="s">
        <v>14</v>
      </c>
      <c r="D6" s="5">
        <v>1</v>
      </c>
      <c r="E6" s="5">
        <v>0</v>
      </c>
      <c r="F6" s="5">
        <f>D6+E6</f>
        <v>1</v>
      </c>
      <c r="G6" s="6">
        <v>44000</v>
      </c>
      <c r="H6" s="6">
        <v>44000</v>
      </c>
      <c r="I6" s="6">
        <v>0</v>
      </c>
      <c r="J6" s="7">
        <v>44000</v>
      </c>
      <c r="K6" s="6">
        <f t="shared" ref="K6:K13" si="0">J6*1.23</f>
        <v>54120</v>
      </c>
      <c r="L6" s="8" t="s">
        <v>15</v>
      </c>
    </row>
    <row r="7" spans="1:12" ht="98.25" customHeight="1" x14ac:dyDescent="0.25">
      <c r="A7" s="5">
        <v>2</v>
      </c>
      <c r="B7" s="4" t="s">
        <v>16</v>
      </c>
      <c r="C7" s="5" t="s">
        <v>14</v>
      </c>
      <c r="D7" s="5">
        <v>1</v>
      </c>
      <c r="E7" s="5">
        <v>0</v>
      </c>
      <c r="F7" s="5">
        <f t="shared" ref="F7:F12" si="1">D7+E7</f>
        <v>1</v>
      </c>
      <c r="G7" s="6">
        <v>11100</v>
      </c>
      <c r="H7" s="6">
        <v>11100</v>
      </c>
      <c r="I7" s="6">
        <v>0</v>
      </c>
      <c r="J7" s="7">
        <v>11100</v>
      </c>
      <c r="K7" s="6">
        <f t="shared" si="0"/>
        <v>13653</v>
      </c>
      <c r="L7" s="8" t="s">
        <v>17</v>
      </c>
    </row>
    <row r="8" spans="1:12" ht="40.5" x14ac:dyDescent="0.25">
      <c r="A8" s="5">
        <v>3</v>
      </c>
      <c r="B8" s="4" t="s">
        <v>18</v>
      </c>
      <c r="C8" s="5" t="s">
        <v>14</v>
      </c>
      <c r="D8" s="5"/>
      <c r="E8" s="5">
        <v>0</v>
      </c>
      <c r="F8" s="5">
        <v>1</v>
      </c>
      <c r="G8" s="6">
        <v>18387.8</v>
      </c>
      <c r="H8" s="6">
        <v>18387.8</v>
      </c>
      <c r="I8" s="6">
        <v>0</v>
      </c>
      <c r="J8" s="7">
        <v>18387.8</v>
      </c>
      <c r="K8" s="6">
        <f t="shared" si="0"/>
        <v>22616.993999999999</v>
      </c>
      <c r="L8" s="8" t="s">
        <v>19</v>
      </c>
    </row>
    <row r="9" spans="1:12" ht="220.5" customHeight="1" x14ac:dyDescent="0.25">
      <c r="A9" s="5">
        <v>4</v>
      </c>
      <c r="B9" s="4" t="s">
        <v>20</v>
      </c>
      <c r="C9" s="5" t="s">
        <v>14</v>
      </c>
      <c r="D9" s="5">
        <v>1</v>
      </c>
      <c r="E9" s="5">
        <v>0</v>
      </c>
      <c r="F9" s="5">
        <f t="shared" si="1"/>
        <v>1</v>
      </c>
      <c r="G9" s="6">
        <v>25203.25</v>
      </c>
      <c r="H9" s="6">
        <v>25203.25</v>
      </c>
      <c r="I9" s="6">
        <v>0</v>
      </c>
      <c r="J9" s="7">
        <v>25203.25</v>
      </c>
      <c r="K9" s="6">
        <f t="shared" si="0"/>
        <v>30999.997500000001</v>
      </c>
      <c r="L9" s="8" t="s">
        <v>21</v>
      </c>
    </row>
    <row r="10" spans="1:12" ht="108" x14ac:dyDescent="0.25">
      <c r="A10" s="5">
        <v>5</v>
      </c>
      <c r="B10" s="4" t="s">
        <v>22</v>
      </c>
      <c r="C10" s="5" t="s">
        <v>14</v>
      </c>
      <c r="D10" s="5">
        <v>1</v>
      </c>
      <c r="E10" s="5">
        <v>0</v>
      </c>
      <c r="F10" s="5">
        <f t="shared" si="1"/>
        <v>1</v>
      </c>
      <c r="G10" s="6">
        <v>52845.53</v>
      </c>
      <c r="H10" s="6">
        <v>52845.53</v>
      </c>
      <c r="I10" s="6">
        <v>0</v>
      </c>
      <c r="J10" s="7">
        <v>52845.53</v>
      </c>
      <c r="K10" s="6">
        <f t="shared" si="0"/>
        <v>65000.001899999996</v>
      </c>
      <c r="L10" s="8" t="s">
        <v>23</v>
      </c>
    </row>
    <row r="11" spans="1:12" ht="94.5" x14ac:dyDescent="0.25">
      <c r="A11" s="5">
        <v>6</v>
      </c>
      <c r="B11" s="4" t="s">
        <v>24</v>
      </c>
      <c r="C11" s="5" t="s">
        <v>14</v>
      </c>
      <c r="D11" s="5">
        <v>1</v>
      </c>
      <c r="E11" s="5">
        <v>0</v>
      </c>
      <c r="F11" s="5">
        <f t="shared" si="1"/>
        <v>1</v>
      </c>
      <c r="G11" s="6">
        <v>15284.55</v>
      </c>
      <c r="H11" s="6">
        <v>15284.55</v>
      </c>
      <c r="I11" s="6">
        <v>0</v>
      </c>
      <c r="J11" s="7">
        <v>15284.55</v>
      </c>
      <c r="K11" s="6">
        <f t="shared" si="0"/>
        <v>18799.996499999997</v>
      </c>
      <c r="L11" s="8" t="s">
        <v>25</v>
      </c>
    </row>
    <row r="12" spans="1:12" ht="189" x14ac:dyDescent="0.25">
      <c r="A12" s="5">
        <v>7</v>
      </c>
      <c r="B12" s="4" t="s">
        <v>26</v>
      </c>
      <c r="C12" s="5" t="s">
        <v>14</v>
      </c>
      <c r="D12" s="5">
        <v>1</v>
      </c>
      <c r="E12" s="5">
        <v>0</v>
      </c>
      <c r="F12" s="5">
        <f t="shared" si="1"/>
        <v>1</v>
      </c>
      <c r="G12" s="9">
        <v>75000</v>
      </c>
      <c r="H12" s="6">
        <v>48000</v>
      </c>
      <c r="I12" s="6">
        <v>0</v>
      </c>
      <c r="J12" s="7">
        <v>75000</v>
      </c>
      <c r="K12" s="6">
        <f t="shared" si="0"/>
        <v>92250</v>
      </c>
      <c r="L12" s="8" t="s">
        <v>27</v>
      </c>
    </row>
    <row r="13" spans="1:12" ht="94.5" x14ac:dyDescent="0.25">
      <c r="A13" s="5">
        <v>8</v>
      </c>
      <c r="B13" s="4" t="s">
        <v>28</v>
      </c>
      <c r="C13" s="5" t="s">
        <v>14</v>
      </c>
      <c r="D13" s="5">
        <v>2</v>
      </c>
      <c r="E13" s="5">
        <v>0</v>
      </c>
      <c r="F13" s="5">
        <v>1</v>
      </c>
      <c r="G13" s="6">
        <v>11750</v>
      </c>
      <c r="H13" s="6">
        <v>23500</v>
      </c>
      <c r="I13" s="6">
        <v>0</v>
      </c>
      <c r="J13" s="7">
        <f>F13*G13</f>
        <v>11750</v>
      </c>
      <c r="K13" s="6">
        <f t="shared" si="0"/>
        <v>14452.5</v>
      </c>
      <c r="L13" s="8" t="s">
        <v>29</v>
      </c>
    </row>
    <row r="14" spans="1:12" x14ac:dyDescent="0.25">
      <c r="A14" s="107" t="s">
        <v>30</v>
      </c>
      <c r="B14" s="107"/>
      <c r="C14" s="107"/>
      <c r="D14" s="107"/>
      <c r="E14" s="107"/>
      <c r="F14" s="107"/>
      <c r="G14" s="107"/>
      <c r="H14" s="10"/>
      <c r="I14" s="10"/>
      <c r="J14" s="11">
        <f>SUM(J6:J13)</f>
        <v>253571.13</v>
      </c>
      <c r="K14" s="12">
        <f>SUM(K6:K13)</f>
        <v>311892.48990000004</v>
      </c>
      <c r="L14" s="13"/>
    </row>
    <row r="15" spans="1:12" x14ac:dyDescent="0.25">
      <c r="A15" s="14"/>
      <c r="B15" s="14"/>
      <c r="C15" s="14"/>
      <c r="D15" s="14"/>
      <c r="E15" s="14"/>
      <c r="F15" s="14"/>
      <c r="G15" s="14"/>
      <c r="H15" s="15"/>
      <c r="I15" s="15"/>
      <c r="J15" s="16"/>
      <c r="K15" s="17"/>
      <c r="L15" s="18"/>
    </row>
    <row r="16" spans="1:12" x14ac:dyDescent="0.25">
      <c r="A16" s="14"/>
      <c r="B16" s="14"/>
      <c r="C16" s="14"/>
      <c r="D16" s="14"/>
      <c r="E16" s="14"/>
      <c r="F16" s="14"/>
      <c r="G16" s="14"/>
      <c r="H16" s="15"/>
      <c r="I16" s="15"/>
      <c r="J16" s="16"/>
      <c r="K16" s="17"/>
      <c r="L16" s="18"/>
    </row>
    <row r="17" spans="1:12" x14ac:dyDescent="0.25">
      <c r="A17" s="108" t="s">
        <v>31</v>
      </c>
      <c r="B17" s="108"/>
      <c r="C17" s="108"/>
      <c r="D17" s="108"/>
      <c r="E17" s="108"/>
      <c r="F17" s="108"/>
      <c r="G17" s="108"/>
      <c r="H17" s="108"/>
      <c r="I17" s="108"/>
      <c r="J17" s="108"/>
      <c r="K17" s="108"/>
      <c r="L17" s="108"/>
    </row>
    <row r="18" spans="1:12" ht="127.5" customHeight="1" x14ac:dyDescent="0.25">
      <c r="A18" s="5">
        <v>1</v>
      </c>
      <c r="B18" s="19" t="s">
        <v>32</v>
      </c>
      <c r="C18" s="5" t="s">
        <v>14</v>
      </c>
      <c r="D18" s="5">
        <v>19</v>
      </c>
      <c r="E18" s="5">
        <v>16</v>
      </c>
      <c r="F18" s="5">
        <v>15</v>
      </c>
      <c r="G18" s="6">
        <v>800</v>
      </c>
      <c r="H18" s="6">
        <f t="shared" ref="H18:H32" si="2">D18*G18</f>
        <v>15200</v>
      </c>
      <c r="I18" s="6">
        <f t="shared" ref="I18:I32" si="3">E18*G18</f>
        <v>12800</v>
      </c>
      <c r="J18" s="6">
        <f t="shared" ref="J18:J32" si="4">F18*G18</f>
        <v>12000</v>
      </c>
      <c r="K18" s="6">
        <f t="shared" ref="K18:K32" si="5">J18*1.23</f>
        <v>14760</v>
      </c>
      <c r="L18" s="8" t="s">
        <v>33</v>
      </c>
    </row>
    <row r="19" spans="1:12" ht="81" x14ac:dyDescent="0.25">
      <c r="A19" s="5">
        <v>2</v>
      </c>
      <c r="B19" s="19" t="s">
        <v>34</v>
      </c>
      <c r="C19" s="5" t="s">
        <v>14</v>
      </c>
      <c r="D19" s="5">
        <v>8</v>
      </c>
      <c r="E19" s="5">
        <v>0</v>
      </c>
      <c r="F19" s="5">
        <v>15</v>
      </c>
      <c r="G19" s="6">
        <v>1490</v>
      </c>
      <c r="H19" s="6">
        <f t="shared" si="2"/>
        <v>11920</v>
      </c>
      <c r="I19" s="6">
        <f t="shared" si="3"/>
        <v>0</v>
      </c>
      <c r="J19" s="6">
        <f t="shared" si="4"/>
        <v>22350</v>
      </c>
      <c r="K19" s="6">
        <f t="shared" si="5"/>
        <v>27490.5</v>
      </c>
      <c r="L19" s="8" t="s">
        <v>35</v>
      </c>
    </row>
    <row r="20" spans="1:12" ht="40.5" x14ac:dyDescent="0.25">
      <c r="A20" s="5">
        <v>3</v>
      </c>
      <c r="B20" s="19" t="s">
        <v>36</v>
      </c>
      <c r="C20" s="5" t="s">
        <v>14</v>
      </c>
      <c r="D20" s="5">
        <v>4</v>
      </c>
      <c r="E20" s="5">
        <v>0</v>
      </c>
      <c r="F20" s="5">
        <v>3</v>
      </c>
      <c r="G20" s="6">
        <v>620</v>
      </c>
      <c r="H20" s="6">
        <f t="shared" si="2"/>
        <v>2480</v>
      </c>
      <c r="I20" s="6">
        <f t="shared" si="3"/>
        <v>0</v>
      </c>
      <c r="J20" s="6">
        <f t="shared" si="4"/>
        <v>1860</v>
      </c>
      <c r="K20" s="6">
        <f t="shared" si="5"/>
        <v>2287.8000000000002</v>
      </c>
      <c r="L20" s="8" t="s">
        <v>37</v>
      </c>
    </row>
    <row r="21" spans="1:12" ht="148.5" x14ac:dyDescent="0.25">
      <c r="A21" s="37">
        <v>4</v>
      </c>
      <c r="B21" s="19" t="s">
        <v>38</v>
      </c>
      <c r="C21" s="5" t="s">
        <v>14</v>
      </c>
      <c r="D21" s="5">
        <v>10</v>
      </c>
      <c r="E21" s="5">
        <v>5</v>
      </c>
      <c r="F21" s="5">
        <v>10</v>
      </c>
      <c r="G21" s="6">
        <v>570</v>
      </c>
      <c r="H21" s="6">
        <f t="shared" si="2"/>
        <v>5700</v>
      </c>
      <c r="I21" s="6">
        <f t="shared" si="3"/>
        <v>2850</v>
      </c>
      <c r="J21" s="6">
        <f t="shared" si="4"/>
        <v>5700</v>
      </c>
      <c r="K21" s="6">
        <f t="shared" si="5"/>
        <v>7011</v>
      </c>
      <c r="L21" s="8" t="s">
        <v>39</v>
      </c>
    </row>
    <row r="22" spans="1:12" ht="72" customHeight="1" x14ac:dyDescent="0.25">
      <c r="A22" s="37">
        <v>5</v>
      </c>
      <c r="B22" s="19" t="s">
        <v>40</v>
      </c>
      <c r="C22" s="5" t="s">
        <v>14</v>
      </c>
      <c r="D22" s="5">
        <v>8</v>
      </c>
      <c r="E22" s="5">
        <v>4</v>
      </c>
      <c r="F22" s="5">
        <v>5</v>
      </c>
      <c r="G22" s="6">
        <v>900</v>
      </c>
      <c r="H22" s="6">
        <f t="shared" si="2"/>
        <v>7200</v>
      </c>
      <c r="I22" s="6">
        <f t="shared" si="3"/>
        <v>3600</v>
      </c>
      <c r="J22" s="6">
        <f t="shared" si="4"/>
        <v>4500</v>
      </c>
      <c r="K22" s="6">
        <f t="shared" si="5"/>
        <v>5535</v>
      </c>
      <c r="L22" s="8" t="s">
        <v>41</v>
      </c>
    </row>
    <row r="23" spans="1:12" ht="59.25" customHeight="1" x14ac:dyDescent="0.25">
      <c r="A23" s="5">
        <v>6</v>
      </c>
      <c r="B23" s="19" t="s">
        <v>42</v>
      </c>
      <c r="C23" s="5" t="s">
        <v>14</v>
      </c>
      <c r="D23" s="5">
        <v>8</v>
      </c>
      <c r="E23" s="5">
        <v>16</v>
      </c>
      <c r="F23" s="5">
        <v>10</v>
      </c>
      <c r="G23" s="6">
        <v>1785</v>
      </c>
      <c r="H23" s="6">
        <f t="shared" si="2"/>
        <v>14280</v>
      </c>
      <c r="I23" s="6">
        <f t="shared" si="3"/>
        <v>28560</v>
      </c>
      <c r="J23" s="6">
        <f t="shared" si="4"/>
        <v>17850</v>
      </c>
      <c r="K23" s="6">
        <f t="shared" si="5"/>
        <v>21955.5</v>
      </c>
      <c r="L23" s="8" t="s">
        <v>43</v>
      </c>
    </row>
    <row r="24" spans="1:12" ht="84.75" customHeight="1" x14ac:dyDescent="0.25">
      <c r="A24" s="5">
        <v>7</v>
      </c>
      <c r="B24" s="19" t="s">
        <v>44</v>
      </c>
      <c r="C24" s="5" t="s">
        <v>14</v>
      </c>
      <c r="D24" s="5">
        <v>3</v>
      </c>
      <c r="E24" s="5">
        <v>0</v>
      </c>
      <c r="F24" s="5">
        <v>5</v>
      </c>
      <c r="G24" s="6">
        <v>1665</v>
      </c>
      <c r="H24" s="6">
        <f t="shared" si="2"/>
        <v>4995</v>
      </c>
      <c r="I24" s="6">
        <f t="shared" si="3"/>
        <v>0</v>
      </c>
      <c r="J24" s="6">
        <f t="shared" si="4"/>
        <v>8325</v>
      </c>
      <c r="K24" s="6">
        <f t="shared" si="5"/>
        <v>10239.75</v>
      </c>
      <c r="L24" s="8" t="s">
        <v>45</v>
      </c>
    </row>
    <row r="25" spans="1:12" ht="71.25" customHeight="1" x14ac:dyDescent="0.25">
      <c r="A25" s="5">
        <v>8</v>
      </c>
      <c r="B25" s="19" t="s">
        <v>46</v>
      </c>
      <c r="C25" s="5" t="s">
        <v>14</v>
      </c>
      <c r="D25" s="5">
        <v>5</v>
      </c>
      <c r="E25" s="5">
        <v>5</v>
      </c>
      <c r="F25" s="5">
        <v>5</v>
      </c>
      <c r="G25" s="6">
        <v>800</v>
      </c>
      <c r="H25" s="6">
        <f t="shared" si="2"/>
        <v>4000</v>
      </c>
      <c r="I25" s="6">
        <f t="shared" si="3"/>
        <v>4000</v>
      </c>
      <c r="J25" s="6">
        <f t="shared" si="4"/>
        <v>4000</v>
      </c>
      <c r="K25" s="6">
        <f t="shared" si="5"/>
        <v>4920</v>
      </c>
      <c r="L25" s="8" t="s">
        <v>47</v>
      </c>
    </row>
    <row r="26" spans="1:12" ht="83.25" customHeight="1" x14ac:dyDescent="0.25">
      <c r="A26" s="5">
        <v>9</v>
      </c>
      <c r="B26" s="19" t="s">
        <v>48</v>
      </c>
      <c r="C26" s="5" t="s">
        <v>14</v>
      </c>
      <c r="D26" s="5">
        <v>2</v>
      </c>
      <c r="E26" s="5">
        <v>1</v>
      </c>
      <c r="F26" s="5">
        <v>1</v>
      </c>
      <c r="G26" s="6">
        <v>3899</v>
      </c>
      <c r="H26" s="6">
        <f t="shared" si="2"/>
        <v>7798</v>
      </c>
      <c r="I26" s="6">
        <f t="shared" si="3"/>
        <v>3899</v>
      </c>
      <c r="J26" s="6">
        <f t="shared" si="4"/>
        <v>3899</v>
      </c>
      <c r="K26" s="6">
        <f t="shared" si="5"/>
        <v>4795.7699999999995</v>
      </c>
      <c r="L26" s="8" t="s">
        <v>49</v>
      </c>
    </row>
    <row r="27" spans="1:12" ht="148.5" x14ac:dyDescent="0.25">
      <c r="A27" s="5">
        <v>10</v>
      </c>
      <c r="B27" s="19" t="s">
        <v>50</v>
      </c>
      <c r="C27" s="5" t="s">
        <v>14</v>
      </c>
      <c r="D27" s="5"/>
      <c r="E27" s="5"/>
      <c r="F27" s="5">
        <v>5</v>
      </c>
      <c r="G27" s="6">
        <v>360</v>
      </c>
      <c r="H27" s="6"/>
      <c r="I27" s="6"/>
      <c r="J27" s="6">
        <f t="shared" si="4"/>
        <v>1800</v>
      </c>
      <c r="K27" s="6">
        <f t="shared" si="5"/>
        <v>2214</v>
      </c>
      <c r="L27" s="8" t="s">
        <v>51</v>
      </c>
    </row>
    <row r="28" spans="1:12" ht="27" x14ac:dyDescent="0.25">
      <c r="A28" s="5">
        <v>11</v>
      </c>
      <c r="B28" s="19" t="s">
        <v>52</v>
      </c>
      <c r="C28" s="5" t="s">
        <v>14</v>
      </c>
      <c r="D28" s="5">
        <v>2</v>
      </c>
      <c r="E28" s="5">
        <v>1</v>
      </c>
      <c r="F28" s="5">
        <v>5</v>
      </c>
      <c r="G28" s="6">
        <v>190</v>
      </c>
      <c r="H28" s="6">
        <f t="shared" si="2"/>
        <v>380</v>
      </c>
      <c r="I28" s="6">
        <f t="shared" si="3"/>
        <v>190</v>
      </c>
      <c r="J28" s="6">
        <f t="shared" si="4"/>
        <v>950</v>
      </c>
      <c r="K28" s="6">
        <f t="shared" si="5"/>
        <v>1168.5</v>
      </c>
      <c r="L28" s="8" t="s">
        <v>53</v>
      </c>
    </row>
    <row r="29" spans="1:12" ht="81" x14ac:dyDescent="0.25">
      <c r="A29" s="37">
        <v>12</v>
      </c>
      <c r="B29" s="19" t="s">
        <v>54</v>
      </c>
      <c r="C29" s="5" t="s">
        <v>14</v>
      </c>
      <c r="D29" s="5">
        <v>4</v>
      </c>
      <c r="E29" s="5">
        <v>1</v>
      </c>
      <c r="F29" s="5">
        <v>5</v>
      </c>
      <c r="G29" s="6">
        <v>350</v>
      </c>
      <c r="H29" s="6">
        <f t="shared" si="2"/>
        <v>1400</v>
      </c>
      <c r="I29" s="6">
        <f t="shared" si="3"/>
        <v>350</v>
      </c>
      <c r="J29" s="6">
        <f t="shared" si="4"/>
        <v>1750</v>
      </c>
      <c r="K29" s="6">
        <f t="shared" si="5"/>
        <v>2152.5</v>
      </c>
      <c r="L29" s="8" t="s">
        <v>55</v>
      </c>
    </row>
    <row r="30" spans="1:12" x14ac:dyDescent="0.25">
      <c r="A30" s="5">
        <v>13</v>
      </c>
      <c r="B30" s="19" t="s">
        <v>56</v>
      </c>
      <c r="C30" s="5" t="s">
        <v>14</v>
      </c>
      <c r="D30" s="5">
        <v>2</v>
      </c>
      <c r="E30" s="5">
        <v>1</v>
      </c>
      <c r="F30" s="5">
        <v>5</v>
      </c>
      <c r="G30" s="6">
        <v>470</v>
      </c>
      <c r="H30" s="6">
        <f t="shared" si="2"/>
        <v>940</v>
      </c>
      <c r="I30" s="6">
        <f t="shared" si="3"/>
        <v>470</v>
      </c>
      <c r="J30" s="6">
        <f t="shared" si="4"/>
        <v>2350</v>
      </c>
      <c r="K30" s="6">
        <f t="shared" si="5"/>
        <v>2890.5</v>
      </c>
      <c r="L30" s="8" t="s">
        <v>57</v>
      </c>
    </row>
    <row r="31" spans="1:12" ht="40.5" x14ac:dyDescent="0.25">
      <c r="A31" s="5">
        <v>14</v>
      </c>
      <c r="B31" s="19" t="s">
        <v>58</v>
      </c>
      <c r="C31" s="5" t="s">
        <v>14</v>
      </c>
      <c r="D31" s="5">
        <v>4</v>
      </c>
      <c r="E31" s="5">
        <v>1</v>
      </c>
      <c r="F31" s="5">
        <v>5</v>
      </c>
      <c r="G31" s="6">
        <v>370</v>
      </c>
      <c r="H31" s="6">
        <f t="shared" si="2"/>
        <v>1480</v>
      </c>
      <c r="I31" s="6">
        <f t="shared" si="3"/>
        <v>370</v>
      </c>
      <c r="J31" s="6">
        <f t="shared" si="4"/>
        <v>1850</v>
      </c>
      <c r="K31" s="6">
        <f t="shared" si="5"/>
        <v>2275.5</v>
      </c>
      <c r="L31" s="8" t="s">
        <v>59</v>
      </c>
    </row>
    <row r="32" spans="1:12" ht="27" x14ac:dyDescent="0.25">
      <c r="A32" s="5">
        <v>15</v>
      </c>
      <c r="B32" s="19" t="s">
        <v>60</v>
      </c>
      <c r="C32" s="5" t="s">
        <v>14</v>
      </c>
      <c r="D32" s="5">
        <v>3</v>
      </c>
      <c r="E32" s="5">
        <v>3</v>
      </c>
      <c r="F32" s="5">
        <v>5</v>
      </c>
      <c r="G32" s="6">
        <v>400</v>
      </c>
      <c r="H32" s="6">
        <f t="shared" si="2"/>
        <v>1200</v>
      </c>
      <c r="I32" s="6">
        <f t="shared" si="3"/>
        <v>1200</v>
      </c>
      <c r="J32" s="6">
        <f t="shared" si="4"/>
        <v>2000</v>
      </c>
      <c r="K32" s="6">
        <f t="shared" si="5"/>
        <v>2460</v>
      </c>
      <c r="L32" s="8" t="s">
        <v>61</v>
      </c>
    </row>
    <row r="33" spans="1:12" x14ac:dyDescent="0.25">
      <c r="A33" s="109" t="s">
        <v>62</v>
      </c>
      <c r="B33" s="110"/>
      <c r="C33" s="110"/>
      <c r="D33" s="110"/>
      <c r="E33" s="110"/>
      <c r="F33" s="110"/>
      <c r="G33" s="111"/>
      <c r="H33" s="12"/>
      <c r="I33" s="12"/>
      <c r="J33" s="12">
        <f>SUM(J18:J32)</f>
        <v>91184</v>
      </c>
      <c r="K33" s="12">
        <f>SUM(K18:K32)</f>
        <v>112156.32</v>
      </c>
      <c r="L33" s="13"/>
    </row>
    <row r="34" spans="1:12" x14ac:dyDescent="0.25">
      <c r="A34" s="20"/>
      <c r="B34" s="21"/>
      <c r="C34" s="20"/>
      <c r="D34" s="20"/>
      <c r="E34" s="20"/>
      <c r="F34" s="20"/>
      <c r="G34" s="22"/>
      <c r="H34" s="22"/>
      <c r="I34" s="22"/>
      <c r="J34" s="23"/>
      <c r="K34" s="22"/>
      <c r="L34" s="24"/>
    </row>
    <row r="35" spans="1:12" ht="15.75" x14ac:dyDescent="0.3">
      <c r="A35" s="25"/>
      <c r="B35" s="25"/>
      <c r="C35" s="25"/>
      <c r="D35" s="25"/>
      <c r="E35" s="25"/>
      <c r="F35" s="25"/>
      <c r="G35" s="25"/>
      <c r="H35" s="25"/>
      <c r="I35" s="25"/>
      <c r="J35" s="26"/>
      <c r="K35" s="26"/>
      <c r="L35" s="27"/>
    </row>
    <row r="36" spans="1:12" ht="15.75" x14ac:dyDescent="0.3">
      <c r="A36" s="25"/>
      <c r="B36" s="25"/>
      <c r="C36" s="25"/>
      <c r="D36" s="25"/>
      <c r="E36" s="25"/>
      <c r="F36" s="25"/>
      <c r="G36" s="25"/>
      <c r="H36" s="25"/>
      <c r="I36" s="25"/>
      <c r="J36" s="26"/>
      <c r="K36" s="28"/>
      <c r="L36" s="27"/>
    </row>
    <row r="37" spans="1:12" x14ac:dyDescent="0.25">
      <c r="A37" s="29"/>
      <c r="B37" s="30" t="s">
        <v>63</v>
      </c>
      <c r="C37" s="101" t="s">
        <v>64</v>
      </c>
      <c r="D37" s="101"/>
      <c r="E37" s="101"/>
      <c r="F37" s="101"/>
      <c r="G37" s="101"/>
      <c r="H37" s="101"/>
      <c r="I37" s="101"/>
      <c r="J37" s="101"/>
      <c r="K37" s="31"/>
      <c r="L37" s="32">
        <v>311892.49</v>
      </c>
    </row>
    <row r="38" spans="1:12" x14ac:dyDescent="0.25">
      <c r="A38" s="29"/>
      <c r="B38" s="33"/>
      <c r="C38" s="101" t="s">
        <v>65</v>
      </c>
      <c r="D38" s="101"/>
      <c r="E38" s="101"/>
      <c r="F38" s="101"/>
      <c r="G38" s="101"/>
      <c r="H38" s="101"/>
      <c r="I38" s="101"/>
      <c r="J38" s="101"/>
      <c r="K38" s="31"/>
      <c r="L38" s="32">
        <v>112156.32</v>
      </c>
    </row>
    <row r="39" spans="1:12" x14ac:dyDescent="0.25">
      <c r="A39" s="34"/>
      <c r="B39" s="35"/>
      <c r="C39" s="102" t="s">
        <v>66</v>
      </c>
      <c r="D39" s="102"/>
      <c r="E39" s="102"/>
      <c r="F39" s="102"/>
      <c r="G39" s="102"/>
      <c r="H39" s="102"/>
      <c r="I39" s="102"/>
      <c r="J39" s="102"/>
      <c r="K39" s="102"/>
      <c r="L39" s="36">
        <f>SUM(L37:L38)</f>
        <v>424048.81</v>
      </c>
    </row>
    <row r="40" spans="1:12" x14ac:dyDescent="0.25">
      <c r="A40" s="34"/>
      <c r="B40" s="35"/>
      <c r="C40" s="35"/>
      <c r="D40" s="35"/>
      <c r="E40" s="35"/>
      <c r="F40" s="35"/>
      <c r="G40" s="35"/>
      <c r="H40" s="35"/>
      <c r="I40" s="35"/>
      <c r="J40" s="35"/>
      <c r="K40" s="35"/>
      <c r="L40" s="36"/>
    </row>
    <row r="41" spans="1:12" x14ac:dyDescent="0.25">
      <c r="A41" s="34"/>
      <c r="B41" s="35"/>
      <c r="C41" s="35"/>
      <c r="D41" s="35"/>
      <c r="E41" s="35"/>
      <c r="F41" s="35"/>
      <c r="G41" s="35"/>
      <c r="H41" s="35"/>
      <c r="I41" s="35"/>
      <c r="J41" s="35"/>
      <c r="K41" s="35"/>
      <c r="L41" s="35"/>
    </row>
    <row r="42" spans="1:12" x14ac:dyDescent="0.25">
      <c r="A42" s="34"/>
      <c r="B42" s="35"/>
      <c r="C42" s="35"/>
      <c r="D42" s="35"/>
      <c r="E42" s="35"/>
      <c r="F42" s="35"/>
      <c r="G42" s="35"/>
      <c r="H42" s="35"/>
      <c r="I42" s="35"/>
      <c r="J42" s="35"/>
      <c r="K42" s="35"/>
      <c r="L42" s="35"/>
    </row>
    <row r="43" spans="1:12" x14ac:dyDescent="0.25">
      <c r="A43" s="34"/>
      <c r="B43" s="35"/>
      <c r="C43" s="35"/>
      <c r="D43" s="35"/>
      <c r="E43" s="35"/>
      <c r="F43" s="35"/>
      <c r="G43" s="35"/>
      <c r="H43" s="35"/>
      <c r="I43" s="35"/>
      <c r="J43" s="35"/>
      <c r="K43" s="35"/>
      <c r="L43" s="35"/>
    </row>
  </sheetData>
  <mergeCells count="8">
    <mergeCell ref="C38:J38"/>
    <mergeCell ref="C39:K39"/>
    <mergeCell ref="A1:L2"/>
    <mergeCell ref="A4:L4"/>
    <mergeCell ref="A14:G14"/>
    <mergeCell ref="A17:L17"/>
    <mergeCell ref="A33:G33"/>
    <mergeCell ref="C37:J37"/>
  </mergeCells>
  <pageMargins left="0.7" right="0.7" top="0.75" bottom="0.75" header="0.3" footer="0.3"/>
  <pageSetup paperSize="9" scale="69" orientation="landscape" r:id="rId1"/>
  <rowBreaks count="2" manualBreakCount="2">
    <brk id="9" max="16383" man="1"/>
    <brk id="1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I52"/>
  <sheetViews>
    <sheetView tabSelected="1" view="pageBreakPreview" topLeftCell="A43" zoomScale="70" zoomScaleNormal="100" zoomScaleSheetLayoutView="70" workbookViewId="0">
      <selection activeCell="F50" sqref="F50:G50"/>
    </sheetView>
  </sheetViews>
  <sheetFormatPr defaultRowHeight="16.5" x14ac:dyDescent="0.25"/>
  <cols>
    <col min="1" max="1" width="13" customWidth="1"/>
    <col min="2" max="2" width="73.85546875" style="90" customWidth="1"/>
    <col min="3" max="3" width="25.28515625" style="62" customWidth="1"/>
    <col min="4" max="4" width="12" style="55" customWidth="1"/>
    <col min="5" max="5" width="15.140625" style="55" customWidth="1"/>
    <col min="6" max="6" width="17.42578125" style="53" customWidth="1"/>
    <col min="7" max="7" width="13" style="62" customWidth="1"/>
    <col min="8" max="9" width="24.140625" style="74" customWidth="1"/>
  </cols>
  <sheetData>
    <row r="1" spans="1:9" ht="59.25" customHeight="1" thickBot="1" x14ac:dyDescent="0.3">
      <c r="A1" s="113" t="s">
        <v>175</v>
      </c>
      <c r="B1" s="114"/>
      <c r="C1" s="114"/>
      <c r="D1" s="114"/>
      <c r="E1" s="114"/>
      <c r="F1" s="114"/>
      <c r="G1" s="114"/>
      <c r="H1" s="114"/>
      <c r="I1" s="73"/>
    </row>
    <row r="2" spans="1:9" ht="135" customHeight="1" thickBot="1" x14ac:dyDescent="0.3">
      <c r="A2" s="56" t="s">
        <v>145</v>
      </c>
      <c r="B2" s="91" t="s">
        <v>146</v>
      </c>
      <c r="C2" s="57" t="s">
        <v>195</v>
      </c>
      <c r="D2" s="57" t="s">
        <v>4</v>
      </c>
      <c r="E2" s="58" t="s">
        <v>143</v>
      </c>
      <c r="F2" s="59" t="s">
        <v>147</v>
      </c>
      <c r="G2" s="63" t="s">
        <v>144</v>
      </c>
      <c r="H2" s="77" t="s">
        <v>196</v>
      </c>
      <c r="I2" s="79"/>
    </row>
    <row r="3" spans="1:9" ht="24" customHeight="1" x14ac:dyDescent="0.25">
      <c r="A3" s="60">
        <v>1</v>
      </c>
      <c r="B3" s="83">
        <v>2</v>
      </c>
      <c r="C3" s="60">
        <v>3</v>
      </c>
      <c r="D3" s="61">
        <v>5</v>
      </c>
      <c r="E3" s="60">
        <v>6</v>
      </c>
      <c r="F3" s="60">
        <v>7</v>
      </c>
      <c r="G3" s="61">
        <v>8</v>
      </c>
      <c r="H3" s="78">
        <v>9</v>
      </c>
      <c r="I3" s="80"/>
    </row>
    <row r="4" spans="1:9" ht="226.5" customHeight="1" x14ac:dyDescent="0.25">
      <c r="A4" s="64">
        <v>1</v>
      </c>
      <c r="B4" s="84" t="s">
        <v>179</v>
      </c>
      <c r="C4" s="93"/>
      <c r="D4" s="65" t="s">
        <v>142</v>
      </c>
      <c r="E4" s="66">
        <v>1</v>
      </c>
      <c r="F4" s="67"/>
      <c r="G4" s="68">
        <v>0.23</v>
      </c>
      <c r="H4" s="67"/>
      <c r="I4" s="81"/>
    </row>
    <row r="5" spans="1:9" ht="66" x14ac:dyDescent="0.25">
      <c r="A5" s="64">
        <v>2</v>
      </c>
      <c r="B5" s="85" t="s">
        <v>180</v>
      </c>
      <c r="C5" s="92"/>
      <c r="D5" s="65" t="s">
        <v>142</v>
      </c>
      <c r="E5" s="66">
        <v>3</v>
      </c>
      <c r="F5" s="67"/>
      <c r="G5" s="68">
        <v>0.23</v>
      </c>
      <c r="H5" s="67"/>
      <c r="I5" s="81"/>
    </row>
    <row r="6" spans="1:9" ht="66" x14ac:dyDescent="0.25">
      <c r="A6" s="64">
        <v>3</v>
      </c>
      <c r="B6" s="85" t="s">
        <v>181</v>
      </c>
      <c r="C6" s="92"/>
      <c r="D6" s="65" t="s">
        <v>142</v>
      </c>
      <c r="E6" s="66">
        <v>1</v>
      </c>
      <c r="F6" s="67"/>
      <c r="G6" s="68">
        <v>0.23</v>
      </c>
      <c r="H6" s="67"/>
      <c r="I6" s="81"/>
    </row>
    <row r="7" spans="1:9" ht="66" x14ac:dyDescent="0.25">
      <c r="A7" s="64">
        <v>4</v>
      </c>
      <c r="B7" s="85" t="s">
        <v>182</v>
      </c>
      <c r="C7" s="92"/>
      <c r="D7" s="65" t="s">
        <v>142</v>
      </c>
      <c r="E7" s="66">
        <v>2</v>
      </c>
      <c r="F7" s="67"/>
      <c r="G7" s="68">
        <v>0.23</v>
      </c>
      <c r="H7" s="67"/>
      <c r="I7" s="81"/>
    </row>
    <row r="8" spans="1:9" ht="155.25" customHeight="1" x14ac:dyDescent="0.25">
      <c r="A8" s="64">
        <v>5</v>
      </c>
      <c r="B8" s="85" t="s">
        <v>183</v>
      </c>
      <c r="C8" s="92"/>
      <c r="D8" s="65" t="s">
        <v>14</v>
      </c>
      <c r="E8" s="66">
        <v>2</v>
      </c>
      <c r="F8" s="67"/>
      <c r="G8" s="68">
        <v>0.23</v>
      </c>
      <c r="H8" s="67"/>
      <c r="I8" s="81"/>
    </row>
    <row r="9" spans="1:9" ht="33" x14ac:dyDescent="0.25">
      <c r="A9" s="64">
        <v>6</v>
      </c>
      <c r="B9" s="85" t="s">
        <v>148</v>
      </c>
      <c r="C9" s="92" t="s">
        <v>172</v>
      </c>
      <c r="D9" s="65" t="s">
        <v>14</v>
      </c>
      <c r="E9" s="66">
        <v>2</v>
      </c>
      <c r="F9" s="67"/>
      <c r="G9" s="68">
        <v>0.23</v>
      </c>
      <c r="H9" s="67"/>
      <c r="I9" s="81"/>
    </row>
    <row r="10" spans="1:9" ht="66" x14ac:dyDescent="0.25">
      <c r="A10" s="64">
        <v>7</v>
      </c>
      <c r="B10" s="85" t="s">
        <v>149</v>
      </c>
      <c r="C10" s="92" t="s">
        <v>172</v>
      </c>
      <c r="D10" s="65" t="s">
        <v>142</v>
      </c>
      <c r="E10" s="66">
        <v>2</v>
      </c>
      <c r="F10" s="67"/>
      <c r="G10" s="68">
        <v>0.23</v>
      </c>
      <c r="H10" s="67"/>
      <c r="I10" s="81"/>
    </row>
    <row r="11" spans="1:9" ht="28.5" customHeight="1" x14ac:dyDescent="0.25">
      <c r="A11" s="64">
        <v>8</v>
      </c>
      <c r="B11" s="85" t="s">
        <v>150</v>
      </c>
      <c r="C11" s="92" t="s">
        <v>172</v>
      </c>
      <c r="D11" s="65" t="s">
        <v>14</v>
      </c>
      <c r="E11" s="66">
        <v>1</v>
      </c>
      <c r="F11" s="67"/>
      <c r="G11" s="68">
        <v>0.23</v>
      </c>
      <c r="H11" s="67"/>
      <c r="I11" s="81"/>
    </row>
    <row r="12" spans="1:9" ht="31.5" customHeight="1" x14ac:dyDescent="0.25">
      <c r="A12" s="64">
        <v>9</v>
      </c>
      <c r="B12" s="85" t="s">
        <v>151</v>
      </c>
      <c r="C12" s="92" t="s">
        <v>172</v>
      </c>
      <c r="D12" s="65" t="s">
        <v>14</v>
      </c>
      <c r="E12" s="66">
        <v>1</v>
      </c>
      <c r="F12" s="67"/>
      <c r="G12" s="68">
        <v>0.23</v>
      </c>
      <c r="H12" s="67"/>
      <c r="I12" s="81"/>
    </row>
    <row r="13" spans="1:9" ht="66" x14ac:dyDescent="0.25">
      <c r="A13" s="64">
        <v>10</v>
      </c>
      <c r="B13" s="85" t="s">
        <v>173</v>
      </c>
      <c r="C13" s="92"/>
      <c r="D13" s="65" t="s">
        <v>14</v>
      </c>
      <c r="E13" s="66">
        <v>1</v>
      </c>
      <c r="F13" s="67"/>
      <c r="G13" s="68">
        <v>0.23</v>
      </c>
      <c r="H13" s="67"/>
      <c r="I13" s="81"/>
    </row>
    <row r="14" spans="1:9" ht="78.75" customHeight="1" x14ac:dyDescent="0.25">
      <c r="A14" s="64">
        <v>11</v>
      </c>
      <c r="B14" s="85" t="s">
        <v>174</v>
      </c>
      <c r="C14" s="92" t="s">
        <v>172</v>
      </c>
      <c r="D14" s="65" t="s">
        <v>142</v>
      </c>
      <c r="E14" s="66">
        <v>9</v>
      </c>
      <c r="F14" s="67"/>
      <c r="G14" s="68">
        <v>0.23</v>
      </c>
      <c r="H14" s="67"/>
      <c r="I14" s="81"/>
    </row>
    <row r="15" spans="1:9" ht="51.75" customHeight="1" x14ac:dyDescent="0.25">
      <c r="A15" s="64">
        <v>12</v>
      </c>
      <c r="B15" s="85" t="s">
        <v>177</v>
      </c>
      <c r="C15" s="92"/>
      <c r="D15" s="65" t="s">
        <v>14</v>
      </c>
      <c r="E15" s="66">
        <v>1</v>
      </c>
      <c r="F15" s="67"/>
      <c r="G15" s="68">
        <v>0.23</v>
      </c>
      <c r="H15" s="67"/>
      <c r="I15" s="81"/>
    </row>
    <row r="16" spans="1:9" ht="49.5" x14ac:dyDescent="0.25">
      <c r="A16" s="64">
        <v>13</v>
      </c>
      <c r="B16" s="86" t="s">
        <v>152</v>
      </c>
      <c r="C16" s="95" t="s">
        <v>172</v>
      </c>
      <c r="D16" s="69" t="s">
        <v>14</v>
      </c>
      <c r="E16" s="66">
        <v>2</v>
      </c>
      <c r="F16" s="67"/>
      <c r="G16" s="68">
        <v>0.23</v>
      </c>
      <c r="H16" s="67"/>
      <c r="I16" s="81"/>
    </row>
    <row r="17" spans="1:9" ht="33" x14ac:dyDescent="0.25">
      <c r="A17" s="64">
        <v>14</v>
      </c>
      <c r="B17" s="86" t="s">
        <v>153</v>
      </c>
      <c r="C17" s="95" t="s">
        <v>172</v>
      </c>
      <c r="D17" s="69" t="s">
        <v>14</v>
      </c>
      <c r="E17" s="66">
        <v>1</v>
      </c>
      <c r="F17" s="67"/>
      <c r="G17" s="68">
        <v>0.23</v>
      </c>
      <c r="H17" s="67"/>
      <c r="I17" s="81"/>
    </row>
    <row r="18" spans="1:9" ht="115.5" x14ac:dyDescent="0.25">
      <c r="A18" s="64">
        <v>15</v>
      </c>
      <c r="B18" s="85" t="s">
        <v>184</v>
      </c>
      <c r="C18" s="92"/>
      <c r="D18" s="65" t="s">
        <v>14</v>
      </c>
      <c r="E18" s="66">
        <v>1</v>
      </c>
      <c r="F18" s="67"/>
      <c r="G18" s="68">
        <v>0.23</v>
      </c>
      <c r="H18" s="67"/>
      <c r="I18" s="81"/>
    </row>
    <row r="19" spans="1:9" ht="42" customHeight="1" x14ac:dyDescent="0.25">
      <c r="A19" s="64">
        <v>16</v>
      </c>
      <c r="B19" s="85" t="s">
        <v>154</v>
      </c>
      <c r="C19" s="92" t="s">
        <v>172</v>
      </c>
      <c r="D19" s="69" t="s">
        <v>14</v>
      </c>
      <c r="E19" s="66">
        <v>1</v>
      </c>
      <c r="F19" s="67"/>
      <c r="G19" s="68">
        <v>0.23</v>
      </c>
      <c r="H19" s="67"/>
      <c r="I19" s="81"/>
    </row>
    <row r="20" spans="1:9" ht="66" x14ac:dyDescent="0.25">
      <c r="A20" s="64">
        <v>17</v>
      </c>
      <c r="B20" s="87" t="s">
        <v>185</v>
      </c>
      <c r="C20" s="92"/>
      <c r="D20" s="69" t="s">
        <v>14</v>
      </c>
      <c r="E20" s="66">
        <v>1</v>
      </c>
      <c r="F20" s="67"/>
      <c r="G20" s="68">
        <v>0.23</v>
      </c>
      <c r="H20" s="67"/>
      <c r="I20" s="81"/>
    </row>
    <row r="21" spans="1:9" ht="49.5" x14ac:dyDescent="0.25">
      <c r="A21" s="64">
        <v>18</v>
      </c>
      <c r="B21" s="88" t="s">
        <v>155</v>
      </c>
      <c r="C21" s="93" t="s">
        <v>172</v>
      </c>
      <c r="D21" s="69" t="s">
        <v>142</v>
      </c>
      <c r="E21" s="66">
        <v>3</v>
      </c>
      <c r="F21" s="67"/>
      <c r="G21" s="68">
        <v>0.23</v>
      </c>
      <c r="H21" s="67"/>
      <c r="I21" s="81"/>
    </row>
    <row r="22" spans="1:9" ht="33" x14ac:dyDescent="0.25">
      <c r="A22" s="64">
        <v>19</v>
      </c>
      <c r="B22" s="85" t="s">
        <v>178</v>
      </c>
      <c r="C22" s="93" t="s">
        <v>172</v>
      </c>
      <c r="D22" s="65" t="s">
        <v>14</v>
      </c>
      <c r="E22" s="66">
        <v>5</v>
      </c>
      <c r="F22" s="67"/>
      <c r="G22" s="68">
        <v>0.23</v>
      </c>
      <c r="H22" s="67"/>
      <c r="I22" s="81"/>
    </row>
    <row r="23" spans="1:9" ht="33" x14ac:dyDescent="0.25">
      <c r="A23" s="64">
        <v>20</v>
      </c>
      <c r="B23" s="84" t="s">
        <v>156</v>
      </c>
      <c r="C23" s="93" t="s">
        <v>172</v>
      </c>
      <c r="D23" s="65" t="s">
        <v>14</v>
      </c>
      <c r="E23" s="66">
        <v>1</v>
      </c>
      <c r="F23" s="67"/>
      <c r="G23" s="68">
        <v>0.23</v>
      </c>
      <c r="H23" s="67"/>
      <c r="I23" s="81"/>
    </row>
    <row r="24" spans="1:9" ht="33" x14ac:dyDescent="0.25">
      <c r="A24" s="64">
        <v>21</v>
      </c>
      <c r="B24" s="85" t="s">
        <v>157</v>
      </c>
      <c r="C24" s="93" t="s">
        <v>172</v>
      </c>
      <c r="D24" s="65" t="s">
        <v>14</v>
      </c>
      <c r="E24" s="66">
        <v>3</v>
      </c>
      <c r="F24" s="67"/>
      <c r="G24" s="68">
        <v>0.23</v>
      </c>
      <c r="H24" s="67"/>
      <c r="I24" s="81"/>
    </row>
    <row r="25" spans="1:9" ht="33" x14ac:dyDescent="0.25">
      <c r="A25" s="64">
        <v>22</v>
      </c>
      <c r="B25" s="87" t="s">
        <v>158</v>
      </c>
      <c r="C25" s="93" t="s">
        <v>172</v>
      </c>
      <c r="D25" s="65" t="s">
        <v>14</v>
      </c>
      <c r="E25" s="66">
        <v>9</v>
      </c>
      <c r="F25" s="67"/>
      <c r="G25" s="68">
        <v>0.23</v>
      </c>
      <c r="H25" s="67"/>
      <c r="I25" s="81"/>
    </row>
    <row r="26" spans="1:9" x14ac:dyDescent="0.25">
      <c r="A26" s="64">
        <v>23</v>
      </c>
      <c r="B26" s="85" t="s">
        <v>159</v>
      </c>
      <c r="C26" s="93" t="s">
        <v>172</v>
      </c>
      <c r="D26" s="65" t="s">
        <v>14</v>
      </c>
      <c r="E26" s="66">
        <v>1</v>
      </c>
      <c r="F26" s="67"/>
      <c r="G26" s="68">
        <v>0.23</v>
      </c>
      <c r="H26" s="67"/>
      <c r="I26" s="81"/>
    </row>
    <row r="27" spans="1:9" ht="126" customHeight="1" x14ac:dyDescent="0.25">
      <c r="A27" s="64">
        <v>24</v>
      </c>
      <c r="B27" s="85" t="s">
        <v>186</v>
      </c>
      <c r="C27" s="93" t="s">
        <v>129</v>
      </c>
      <c r="D27" s="65" t="s">
        <v>14</v>
      </c>
      <c r="E27" s="66">
        <v>2</v>
      </c>
      <c r="F27" s="67"/>
      <c r="G27" s="68">
        <v>0.23</v>
      </c>
      <c r="H27" s="67"/>
      <c r="I27" s="81"/>
    </row>
    <row r="28" spans="1:9" ht="163.5" customHeight="1" x14ac:dyDescent="0.25">
      <c r="A28" s="64">
        <v>25</v>
      </c>
      <c r="B28" s="85" t="s">
        <v>187</v>
      </c>
      <c r="C28" s="93" t="s">
        <v>129</v>
      </c>
      <c r="D28" s="65" t="s">
        <v>142</v>
      </c>
      <c r="E28" s="66">
        <v>1</v>
      </c>
      <c r="F28" s="67"/>
      <c r="G28" s="68">
        <v>0.23</v>
      </c>
      <c r="H28" s="67"/>
      <c r="I28" s="81"/>
    </row>
    <row r="29" spans="1:9" ht="99" x14ac:dyDescent="0.25">
      <c r="A29" s="64">
        <v>26</v>
      </c>
      <c r="B29" s="85" t="s">
        <v>160</v>
      </c>
      <c r="C29" s="93" t="s">
        <v>172</v>
      </c>
      <c r="D29" s="65" t="s">
        <v>142</v>
      </c>
      <c r="E29" s="66">
        <v>1</v>
      </c>
      <c r="F29" s="67"/>
      <c r="G29" s="68">
        <v>0.23</v>
      </c>
      <c r="H29" s="67"/>
      <c r="I29" s="81"/>
    </row>
    <row r="30" spans="1:9" ht="66" x14ac:dyDescent="0.25">
      <c r="A30" s="64">
        <v>27</v>
      </c>
      <c r="B30" s="85" t="s">
        <v>188</v>
      </c>
      <c r="C30" s="92"/>
      <c r="D30" s="65" t="s">
        <v>14</v>
      </c>
      <c r="E30" s="66">
        <v>1</v>
      </c>
      <c r="F30" s="67"/>
      <c r="G30" s="68">
        <v>0.23</v>
      </c>
      <c r="H30" s="67"/>
      <c r="I30" s="81"/>
    </row>
    <row r="31" spans="1:9" ht="79.5" customHeight="1" x14ac:dyDescent="0.25">
      <c r="A31" s="64">
        <v>28</v>
      </c>
      <c r="B31" s="85" t="s">
        <v>189</v>
      </c>
      <c r="C31" s="92" t="s">
        <v>172</v>
      </c>
      <c r="D31" s="65" t="s">
        <v>14</v>
      </c>
      <c r="E31" s="66">
        <v>5</v>
      </c>
      <c r="F31" s="67"/>
      <c r="G31" s="68">
        <v>0.23</v>
      </c>
      <c r="H31" s="67"/>
      <c r="I31" s="81"/>
    </row>
    <row r="32" spans="1:9" ht="49.5" x14ac:dyDescent="0.25">
      <c r="A32" s="64">
        <v>29</v>
      </c>
      <c r="B32" s="84" t="s">
        <v>161</v>
      </c>
      <c r="C32" s="92" t="s">
        <v>172</v>
      </c>
      <c r="D32" s="65" t="s">
        <v>14</v>
      </c>
      <c r="E32" s="66">
        <v>1</v>
      </c>
      <c r="F32" s="67"/>
      <c r="G32" s="68">
        <v>0.23</v>
      </c>
      <c r="H32" s="67"/>
      <c r="I32" s="81"/>
    </row>
    <row r="33" spans="1:9" ht="63.75" customHeight="1" x14ac:dyDescent="0.25">
      <c r="A33" s="64">
        <v>30</v>
      </c>
      <c r="B33" s="85" t="s">
        <v>190</v>
      </c>
      <c r="C33" s="92"/>
      <c r="D33" s="65" t="s">
        <v>14</v>
      </c>
      <c r="E33" s="66">
        <v>1</v>
      </c>
      <c r="F33" s="67"/>
      <c r="G33" s="68">
        <v>0.23</v>
      </c>
      <c r="H33" s="67"/>
      <c r="I33" s="81"/>
    </row>
    <row r="34" spans="1:9" ht="49.5" x14ac:dyDescent="0.25">
      <c r="A34" s="64">
        <v>31</v>
      </c>
      <c r="B34" s="85" t="s">
        <v>162</v>
      </c>
      <c r="C34" s="92" t="s">
        <v>172</v>
      </c>
      <c r="D34" s="65" t="s">
        <v>142</v>
      </c>
      <c r="E34" s="66">
        <v>1</v>
      </c>
      <c r="F34" s="67"/>
      <c r="G34" s="68">
        <v>0.23</v>
      </c>
      <c r="H34" s="67"/>
      <c r="I34" s="81"/>
    </row>
    <row r="35" spans="1:9" ht="131.25" customHeight="1" x14ac:dyDescent="0.25">
      <c r="A35" s="64">
        <v>32</v>
      </c>
      <c r="B35" s="85" t="s">
        <v>163</v>
      </c>
      <c r="C35" s="92" t="s">
        <v>172</v>
      </c>
      <c r="D35" s="65" t="s">
        <v>142</v>
      </c>
      <c r="E35" s="66">
        <v>1</v>
      </c>
      <c r="F35" s="67"/>
      <c r="G35" s="68">
        <v>0.23</v>
      </c>
      <c r="H35" s="67"/>
      <c r="I35" s="81"/>
    </row>
    <row r="36" spans="1:9" x14ac:dyDescent="0.25">
      <c r="A36" s="64">
        <v>33</v>
      </c>
      <c r="B36" s="85" t="s">
        <v>164</v>
      </c>
      <c r="C36" s="92" t="s">
        <v>172</v>
      </c>
      <c r="D36" s="65" t="s">
        <v>14</v>
      </c>
      <c r="E36" s="66">
        <v>1</v>
      </c>
      <c r="F36" s="67"/>
      <c r="G36" s="68">
        <v>0.23</v>
      </c>
      <c r="H36" s="67"/>
      <c r="I36" s="81"/>
    </row>
    <row r="37" spans="1:9" ht="33" x14ac:dyDescent="0.25">
      <c r="A37" s="64">
        <v>34</v>
      </c>
      <c r="B37" s="85" t="s">
        <v>165</v>
      </c>
      <c r="C37" s="92" t="s">
        <v>172</v>
      </c>
      <c r="D37" s="65" t="s">
        <v>14</v>
      </c>
      <c r="E37" s="66">
        <v>2</v>
      </c>
      <c r="F37" s="67"/>
      <c r="G37" s="68">
        <v>0.23</v>
      </c>
      <c r="H37" s="67"/>
      <c r="I37" s="81"/>
    </row>
    <row r="38" spans="1:9" ht="82.5" x14ac:dyDescent="0.25">
      <c r="A38" s="64">
        <v>35</v>
      </c>
      <c r="B38" s="85" t="s">
        <v>166</v>
      </c>
      <c r="C38" s="92" t="s">
        <v>172</v>
      </c>
      <c r="D38" s="65" t="s">
        <v>14</v>
      </c>
      <c r="E38" s="66">
        <v>1</v>
      </c>
      <c r="F38" s="67"/>
      <c r="G38" s="68">
        <v>0.23</v>
      </c>
      <c r="H38" s="67"/>
      <c r="I38" s="81"/>
    </row>
    <row r="39" spans="1:9" ht="148.5" x14ac:dyDescent="0.25">
      <c r="A39" s="64">
        <v>36</v>
      </c>
      <c r="B39" s="85" t="s">
        <v>167</v>
      </c>
      <c r="C39" s="92" t="s">
        <v>172</v>
      </c>
      <c r="D39" s="65" t="s">
        <v>14</v>
      </c>
      <c r="E39" s="66">
        <v>1</v>
      </c>
      <c r="F39" s="67"/>
      <c r="G39" s="68">
        <v>0.23</v>
      </c>
      <c r="H39" s="67"/>
      <c r="I39" s="81"/>
    </row>
    <row r="40" spans="1:9" ht="82.5" x14ac:dyDescent="0.25">
      <c r="A40" s="64">
        <v>37</v>
      </c>
      <c r="B40" s="85" t="s">
        <v>168</v>
      </c>
      <c r="C40" s="92" t="s">
        <v>172</v>
      </c>
      <c r="D40" s="65" t="s">
        <v>14</v>
      </c>
      <c r="E40" s="66">
        <v>1</v>
      </c>
      <c r="F40" s="67"/>
      <c r="G40" s="68">
        <v>0.23</v>
      </c>
      <c r="H40" s="67"/>
      <c r="I40" s="81"/>
    </row>
    <row r="41" spans="1:9" ht="33" customHeight="1" x14ac:dyDescent="0.25">
      <c r="A41" s="64">
        <v>38</v>
      </c>
      <c r="B41" s="97" t="s">
        <v>176</v>
      </c>
      <c r="C41" s="92" t="s">
        <v>172</v>
      </c>
      <c r="D41" s="65" t="s">
        <v>142</v>
      </c>
      <c r="E41" s="66">
        <v>4</v>
      </c>
      <c r="F41" s="67"/>
      <c r="G41" s="68">
        <v>0.23</v>
      </c>
      <c r="H41" s="67"/>
      <c r="I41" s="81"/>
    </row>
    <row r="42" spans="1:9" ht="115.5" x14ac:dyDescent="0.25">
      <c r="A42" s="64">
        <v>39</v>
      </c>
      <c r="B42" s="85" t="s">
        <v>171</v>
      </c>
      <c r="C42" s="92" t="s">
        <v>172</v>
      </c>
      <c r="D42" s="65" t="s">
        <v>142</v>
      </c>
      <c r="E42" s="66">
        <v>1</v>
      </c>
      <c r="F42" s="67"/>
      <c r="G42" s="68">
        <v>0.23</v>
      </c>
      <c r="H42" s="67"/>
      <c r="I42" s="81"/>
    </row>
    <row r="43" spans="1:9" ht="33" x14ac:dyDescent="0.25">
      <c r="A43" s="64">
        <v>40</v>
      </c>
      <c r="B43" s="85" t="s">
        <v>170</v>
      </c>
      <c r="C43" s="92" t="s">
        <v>172</v>
      </c>
      <c r="D43" s="65" t="s">
        <v>14</v>
      </c>
      <c r="E43" s="66">
        <v>1</v>
      </c>
      <c r="F43" s="67"/>
      <c r="G43" s="68">
        <v>0.23</v>
      </c>
      <c r="H43" s="67"/>
      <c r="I43" s="81"/>
    </row>
    <row r="44" spans="1:9" ht="49.5" x14ac:dyDescent="0.25">
      <c r="A44" s="64">
        <v>41</v>
      </c>
      <c r="B44" s="85" t="s">
        <v>191</v>
      </c>
      <c r="C44" s="92" t="s">
        <v>129</v>
      </c>
      <c r="D44" s="65" t="s">
        <v>14</v>
      </c>
      <c r="E44" s="66">
        <v>1</v>
      </c>
      <c r="F44" s="67"/>
      <c r="G44" s="68">
        <v>0.23</v>
      </c>
      <c r="H44" s="67"/>
      <c r="I44" s="81"/>
    </row>
    <row r="45" spans="1:9" ht="82.5" x14ac:dyDescent="0.25">
      <c r="A45" s="64">
        <v>42</v>
      </c>
      <c r="B45" s="85" t="s">
        <v>169</v>
      </c>
      <c r="C45" s="92" t="s">
        <v>172</v>
      </c>
      <c r="D45" s="65" t="s">
        <v>14</v>
      </c>
      <c r="E45" s="66">
        <v>1</v>
      </c>
      <c r="F45" s="67"/>
      <c r="G45" s="68">
        <v>0.23</v>
      </c>
      <c r="H45" s="67"/>
      <c r="I45" s="81"/>
    </row>
    <row r="46" spans="1:9" ht="165" x14ac:dyDescent="0.25">
      <c r="A46" s="64">
        <v>43</v>
      </c>
      <c r="B46" s="85" t="s">
        <v>192</v>
      </c>
      <c r="C46" s="92"/>
      <c r="D46" s="65" t="s">
        <v>14</v>
      </c>
      <c r="E46" s="66">
        <v>2</v>
      </c>
      <c r="F46" s="67"/>
      <c r="G46" s="68">
        <v>0.23</v>
      </c>
      <c r="H46" s="67"/>
      <c r="I46" s="81"/>
    </row>
    <row r="47" spans="1:9" ht="74.25" customHeight="1" x14ac:dyDescent="0.25">
      <c r="A47" s="64">
        <v>44</v>
      </c>
      <c r="B47" s="85" t="s">
        <v>193</v>
      </c>
      <c r="C47" s="92"/>
      <c r="D47" s="65" t="s">
        <v>14</v>
      </c>
      <c r="E47" s="66">
        <v>1</v>
      </c>
      <c r="F47" s="67"/>
      <c r="G47" s="68">
        <v>0.23</v>
      </c>
      <c r="H47" s="67"/>
      <c r="I47" s="81"/>
    </row>
    <row r="48" spans="1:9" ht="53.25" customHeight="1" x14ac:dyDescent="0.25">
      <c r="A48" s="64">
        <v>45</v>
      </c>
      <c r="B48" s="85" t="s">
        <v>194</v>
      </c>
      <c r="C48" s="92"/>
      <c r="D48" s="65" t="s">
        <v>14</v>
      </c>
      <c r="E48" s="66">
        <v>4</v>
      </c>
      <c r="F48" s="67"/>
      <c r="G48" s="68">
        <v>0.23</v>
      </c>
      <c r="H48" s="67"/>
      <c r="I48" s="81"/>
    </row>
    <row r="49" spans="1:9" ht="37.5" customHeight="1" x14ac:dyDescent="0.25">
      <c r="A49" s="70"/>
      <c r="B49" s="89"/>
      <c r="C49" s="96"/>
      <c r="D49" s="71"/>
      <c r="E49" s="72"/>
      <c r="F49" s="112" t="s">
        <v>197</v>
      </c>
      <c r="G49" s="112"/>
      <c r="H49" s="98"/>
      <c r="I49" s="82"/>
    </row>
    <row r="50" spans="1:9" ht="37.5" customHeight="1" x14ac:dyDescent="0.25">
      <c r="A50" s="70"/>
      <c r="B50" s="89"/>
      <c r="C50" s="96"/>
      <c r="D50" s="71"/>
      <c r="E50" s="72"/>
      <c r="F50" s="112" t="s">
        <v>198</v>
      </c>
      <c r="G50" s="112"/>
      <c r="H50" s="76"/>
      <c r="I50" s="82"/>
    </row>
    <row r="51" spans="1:9" ht="27.75" customHeight="1" x14ac:dyDescent="0.25">
      <c r="A51" s="54"/>
      <c r="B51" s="100" t="s">
        <v>140</v>
      </c>
      <c r="C51" s="94"/>
      <c r="H51" s="75"/>
      <c r="I51" s="75"/>
    </row>
    <row r="52" spans="1:9" ht="184.5" customHeight="1" x14ac:dyDescent="0.25">
      <c r="A52" s="54"/>
      <c r="B52" s="99" t="s">
        <v>141</v>
      </c>
      <c r="C52" s="94"/>
    </row>
  </sheetData>
  <mergeCells count="3">
    <mergeCell ref="F49:G49"/>
    <mergeCell ref="F50:G50"/>
    <mergeCell ref="A1:H1"/>
  </mergeCells>
  <pageMargins left="0.70866141732283472" right="0.70866141732283472" top="0.74803149606299213" bottom="0.74803149606299213" header="0.31496062992125984" footer="0.31496062992125984"/>
  <pageSetup paperSize="9" scale="63" fitToHeight="5" orientation="landscape" r:id="rId1"/>
  <rowBreaks count="3" manualBreakCount="3">
    <brk id="8" max="8" man="1"/>
    <brk id="21" max="8" man="1"/>
    <brk id="35" max="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3"/>
  <sheetViews>
    <sheetView view="pageBreakPreview" zoomScale="80" zoomScaleNormal="100" zoomScaleSheetLayoutView="80" workbookViewId="0">
      <selection activeCell="G27" sqref="G27"/>
    </sheetView>
  </sheetViews>
  <sheetFormatPr defaultRowHeight="15" x14ac:dyDescent="0.25"/>
  <cols>
    <col min="1" max="1" width="46.42578125" customWidth="1"/>
    <col min="2" max="2" width="7.140625" customWidth="1"/>
    <col min="3" max="3" width="13.85546875" customWidth="1"/>
    <col min="4" max="4" width="72" style="51" customWidth="1"/>
    <col min="5" max="17" width="72" style="38" customWidth="1"/>
  </cols>
  <sheetData>
    <row r="1" spans="1:4" ht="40.5" x14ac:dyDescent="0.25">
      <c r="A1" s="39" t="s">
        <v>76</v>
      </c>
      <c r="B1" s="39" t="s">
        <v>68</v>
      </c>
      <c r="C1" s="40" t="s">
        <v>77</v>
      </c>
      <c r="D1" s="52"/>
    </row>
    <row r="2" spans="1:4" ht="28.5" x14ac:dyDescent="0.25">
      <c r="A2" s="41" t="s">
        <v>80</v>
      </c>
      <c r="B2" s="42" t="s">
        <v>14</v>
      </c>
      <c r="C2" s="43">
        <v>14108.1</v>
      </c>
      <c r="D2" s="52" t="s">
        <v>110</v>
      </c>
    </row>
    <row r="3" spans="1:4" ht="30" x14ac:dyDescent="0.25">
      <c r="A3" s="41" t="s">
        <v>81</v>
      </c>
      <c r="B3" s="42" t="s">
        <v>67</v>
      </c>
      <c r="C3" s="43">
        <v>469.86</v>
      </c>
      <c r="D3" s="52" t="s">
        <v>111</v>
      </c>
    </row>
    <row r="4" spans="1:4" ht="30" x14ac:dyDescent="0.25">
      <c r="A4" s="41" t="s">
        <v>82</v>
      </c>
      <c r="B4" s="42" t="s">
        <v>67</v>
      </c>
      <c r="C4" s="43">
        <v>1562.1</v>
      </c>
      <c r="D4" s="52" t="s">
        <v>112</v>
      </c>
    </row>
    <row r="5" spans="1:4" x14ac:dyDescent="0.25">
      <c r="A5" s="41" t="s">
        <v>83</v>
      </c>
      <c r="B5" s="42" t="s">
        <v>67</v>
      </c>
      <c r="C5" s="43">
        <v>73.8</v>
      </c>
      <c r="D5" s="52" t="s">
        <v>113</v>
      </c>
    </row>
    <row r="6" spans="1:4" x14ac:dyDescent="0.25">
      <c r="A6" s="41" t="s">
        <v>84</v>
      </c>
      <c r="B6" s="42" t="s">
        <v>67</v>
      </c>
      <c r="C6" s="43">
        <v>36.9</v>
      </c>
      <c r="D6" s="52" t="s">
        <v>114</v>
      </c>
    </row>
    <row r="7" spans="1:4" x14ac:dyDescent="0.25">
      <c r="A7" s="41" t="s">
        <v>85</v>
      </c>
      <c r="B7" s="42" t="s">
        <v>14</v>
      </c>
      <c r="C7" s="43">
        <v>547.35</v>
      </c>
      <c r="D7" s="52" t="s">
        <v>115</v>
      </c>
    </row>
    <row r="8" spans="1:4" ht="30" x14ac:dyDescent="0.25">
      <c r="A8" s="41" t="s">
        <v>86</v>
      </c>
      <c r="B8" s="42" t="s">
        <v>67</v>
      </c>
      <c r="C8" s="43">
        <v>49.2</v>
      </c>
      <c r="D8" s="52" t="s">
        <v>116</v>
      </c>
    </row>
    <row r="9" spans="1:4" ht="30" x14ac:dyDescent="0.25">
      <c r="A9" s="41" t="s">
        <v>87</v>
      </c>
      <c r="B9" s="42" t="s">
        <v>14</v>
      </c>
      <c r="C9" s="43">
        <v>4059</v>
      </c>
      <c r="D9" s="52" t="s">
        <v>117</v>
      </c>
    </row>
    <row r="10" spans="1:4" x14ac:dyDescent="0.25">
      <c r="A10" s="41" t="s">
        <v>88</v>
      </c>
      <c r="B10" s="42" t="s">
        <v>14</v>
      </c>
      <c r="C10" s="43">
        <v>209.1</v>
      </c>
      <c r="D10" s="52" t="s">
        <v>118</v>
      </c>
    </row>
    <row r="11" spans="1:4" x14ac:dyDescent="0.25">
      <c r="A11" s="41" t="s">
        <v>89</v>
      </c>
      <c r="B11" s="42" t="s">
        <v>14</v>
      </c>
      <c r="C11" s="43">
        <v>319.8</v>
      </c>
      <c r="D11" s="52" t="s">
        <v>119</v>
      </c>
    </row>
    <row r="12" spans="1:4" x14ac:dyDescent="0.25">
      <c r="A12" s="41" t="s">
        <v>90</v>
      </c>
      <c r="B12" s="42" t="s">
        <v>14</v>
      </c>
      <c r="C12" s="43">
        <v>897.9</v>
      </c>
      <c r="D12" s="52" t="s">
        <v>120</v>
      </c>
    </row>
    <row r="13" spans="1:4" ht="21.75" customHeight="1" x14ac:dyDescent="0.25">
      <c r="A13" s="44" t="s">
        <v>91</v>
      </c>
      <c r="B13" s="42" t="s">
        <v>14</v>
      </c>
      <c r="C13" s="43">
        <v>1537.5</v>
      </c>
      <c r="D13" s="52" t="s">
        <v>121</v>
      </c>
    </row>
    <row r="14" spans="1:4" x14ac:dyDescent="0.25">
      <c r="A14" s="41" t="s">
        <v>92</v>
      </c>
      <c r="B14" s="42" t="s">
        <v>14</v>
      </c>
      <c r="C14" s="43">
        <v>1537.5</v>
      </c>
      <c r="D14" s="52" t="s">
        <v>122</v>
      </c>
    </row>
    <row r="15" spans="1:4" x14ac:dyDescent="0.25">
      <c r="A15" s="41" t="s">
        <v>93</v>
      </c>
      <c r="B15" s="42" t="s">
        <v>14</v>
      </c>
      <c r="C15" s="43">
        <v>590.4</v>
      </c>
      <c r="D15" s="52" t="s">
        <v>123</v>
      </c>
    </row>
    <row r="16" spans="1:4" x14ac:dyDescent="0.25">
      <c r="A16" s="41" t="s">
        <v>94</v>
      </c>
      <c r="B16" s="42" t="s">
        <v>14</v>
      </c>
      <c r="C16" s="43">
        <v>861</v>
      </c>
      <c r="D16" s="52" t="s">
        <v>124</v>
      </c>
    </row>
    <row r="17" spans="1:4" x14ac:dyDescent="0.25">
      <c r="A17" s="41" t="s">
        <v>95</v>
      </c>
      <c r="B17" s="42" t="s">
        <v>14</v>
      </c>
      <c r="C17" s="43">
        <v>67.650000000000006</v>
      </c>
      <c r="D17" s="52" t="s">
        <v>125</v>
      </c>
    </row>
    <row r="18" spans="1:4" x14ac:dyDescent="0.25">
      <c r="A18" s="41" t="s">
        <v>96</v>
      </c>
      <c r="B18" s="42" t="s">
        <v>14</v>
      </c>
      <c r="C18" s="43">
        <v>196.8</v>
      </c>
      <c r="D18" s="52" t="s">
        <v>126</v>
      </c>
    </row>
    <row r="19" spans="1:4" ht="57.75" customHeight="1" x14ac:dyDescent="0.25">
      <c r="A19" s="41" t="s">
        <v>97</v>
      </c>
      <c r="B19" s="42" t="s">
        <v>14</v>
      </c>
      <c r="C19" s="43">
        <v>1476</v>
      </c>
      <c r="D19" s="52" t="s">
        <v>139</v>
      </c>
    </row>
    <row r="20" spans="1:4" ht="45" x14ac:dyDescent="0.25">
      <c r="A20" s="41" t="s">
        <v>98</v>
      </c>
      <c r="B20" s="42" t="s">
        <v>14</v>
      </c>
      <c r="C20" s="43">
        <v>393.6</v>
      </c>
      <c r="D20" s="52" t="s">
        <v>78</v>
      </c>
    </row>
    <row r="21" spans="1:4" x14ac:dyDescent="0.25">
      <c r="A21" s="41" t="s">
        <v>99</v>
      </c>
      <c r="B21" s="42" t="s">
        <v>14</v>
      </c>
      <c r="C21" s="43">
        <v>738</v>
      </c>
      <c r="D21" s="52" t="s">
        <v>127</v>
      </c>
    </row>
    <row r="22" spans="1:4" ht="30" x14ac:dyDescent="0.25">
      <c r="A22" s="41" t="s">
        <v>100</v>
      </c>
      <c r="B22" s="42" t="s">
        <v>14</v>
      </c>
      <c r="C22" s="43">
        <v>2201.6999999999998</v>
      </c>
      <c r="D22" s="52" t="s">
        <v>128</v>
      </c>
    </row>
    <row r="23" spans="1:4" x14ac:dyDescent="0.25">
      <c r="A23" s="41" t="s">
        <v>101</v>
      </c>
      <c r="B23" s="42" t="s">
        <v>14</v>
      </c>
      <c r="C23" s="43">
        <v>430.5</v>
      </c>
      <c r="D23" s="52" t="s">
        <v>129</v>
      </c>
    </row>
    <row r="24" spans="1:4" x14ac:dyDescent="0.25">
      <c r="A24" s="41" t="s">
        <v>102</v>
      </c>
      <c r="B24" s="42" t="s">
        <v>14</v>
      </c>
      <c r="C24" s="43">
        <v>98.4</v>
      </c>
      <c r="D24" s="52" t="s">
        <v>130</v>
      </c>
    </row>
    <row r="25" spans="1:4" x14ac:dyDescent="0.25">
      <c r="A25" s="41" t="s">
        <v>103</v>
      </c>
      <c r="B25" s="42" t="s">
        <v>14</v>
      </c>
      <c r="C25" s="43">
        <v>984</v>
      </c>
      <c r="D25" s="52" t="s">
        <v>131</v>
      </c>
    </row>
    <row r="26" spans="1:4" ht="51.75" customHeight="1" x14ac:dyDescent="0.25">
      <c r="A26" s="41" t="s">
        <v>104</v>
      </c>
      <c r="B26" s="42" t="s">
        <v>14</v>
      </c>
      <c r="C26" s="43">
        <v>639.6</v>
      </c>
      <c r="D26" s="52" t="s">
        <v>132</v>
      </c>
    </row>
    <row r="27" spans="1:4" x14ac:dyDescent="0.25">
      <c r="A27" s="41" t="s">
        <v>105</v>
      </c>
      <c r="B27" s="42" t="s">
        <v>14</v>
      </c>
      <c r="C27" s="43">
        <v>209.1</v>
      </c>
      <c r="D27" s="52" t="s">
        <v>133</v>
      </c>
    </row>
    <row r="28" spans="1:4" x14ac:dyDescent="0.25">
      <c r="A28" s="41" t="s">
        <v>106</v>
      </c>
      <c r="B28" s="42" t="s">
        <v>14</v>
      </c>
      <c r="C28" s="43">
        <v>1672.8</v>
      </c>
      <c r="D28" s="52" t="s">
        <v>134</v>
      </c>
    </row>
    <row r="29" spans="1:4" x14ac:dyDescent="0.25">
      <c r="A29" s="41" t="s">
        <v>107</v>
      </c>
      <c r="B29" s="42" t="s">
        <v>14</v>
      </c>
      <c r="C29" s="43">
        <v>24.6</v>
      </c>
      <c r="D29" s="52" t="s">
        <v>135</v>
      </c>
    </row>
    <row r="30" spans="1:4" ht="28.5" x14ac:dyDescent="0.25">
      <c r="A30" s="41" t="s">
        <v>108</v>
      </c>
      <c r="B30" s="42" t="s">
        <v>14</v>
      </c>
      <c r="C30" s="43">
        <v>49.2</v>
      </c>
      <c r="D30" s="52" t="s">
        <v>136</v>
      </c>
    </row>
    <row r="31" spans="1:4" ht="28.5" x14ac:dyDescent="0.25">
      <c r="A31" s="45" t="s">
        <v>79</v>
      </c>
      <c r="B31" s="42" t="s">
        <v>14</v>
      </c>
      <c r="C31" s="43">
        <v>984</v>
      </c>
      <c r="D31" s="52" t="s">
        <v>137</v>
      </c>
    </row>
    <row r="32" spans="1:4" ht="30" x14ac:dyDescent="0.25">
      <c r="A32" s="46" t="s">
        <v>109</v>
      </c>
      <c r="B32" s="42" t="s">
        <v>14</v>
      </c>
      <c r="C32" s="47">
        <v>528.9</v>
      </c>
      <c r="D32" s="52" t="s">
        <v>138</v>
      </c>
    </row>
    <row r="33" spans="1:3" x14ac:dyDescent="0.25">
      <c r="A33" s="48"/>
      <c r="B33" s="49"/>
      <c r="C33" s="50"/>
    </row>
  </sheetData>
  <pageMargins left="0.7" right="0.7" top="0.75" bottom="0.75" header="0.3" footer="0.3"/>
  <pageSetup paperSize="9" scale="6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
  <sheetViews>
    <sheetView topLeftCell="A4" workbookViewId="0">
      <selection activeCell="B4" sqref="B4"/>
    </sheetView>
  </sheetViews>
  <sheetFormatPr defaultRowHeight="15" x14ac:dyDescent="0.25"/>
  <cols>
    <col min="1" max="1" width="5.7109375" customWidth="1"/>
    <col min="2" max="2" width="25.140625" customWidth="1"/>
    <col min="3" max="3" width="7.42578125" customWidth="1"/>
    <col min="4" max="5" width="0" hidden="1" customWidth="1"/>
    <col min="6" max="6" width="6.7109375" customWidth="1"/>
    <col min="7" max="7" width="11.42578125" customWidth="1"/>
    <col min="8" max="9" width="0" hidden="1" customWidth="1"/>
    <col min="10" max="10" width="11" customWidth="1"/>
    <col min="11" max="11" width="10.7109375" customWidth="1"/>
    <col min="12" max="12" width="104.7109375" customWidth="1"/>
  </cols>
  <sheetData>
    <row r="1" spans="1:12" x14ac:dyDescent="0.25">
      <c r="A1" s="108" t="s">
        <v>69</v>
      </c>
      <c r="B1" s="108"/>
      <c r="C1" s="108"/>
      <c r="D1" s="108"/>
      <c r="E1" s="108"/>
      <c r="F1" s="108"/>
      <c r="G1" s="108"/>
      <c r="H1" s="108"/>
      <c r="I1" s="108"/>
      <c r="J1" s="108"/>
      <c r="K1" s="108"/>
      <c r="L1" s="108"/>
    </row>
    <row r="2" spans="1:12" ht="273.75" customHeight="1" x14ac:dyDescent="0.25">
      <c r="A2" s="5">
        <v>1</v>
      </c>
      <c r="B2" s="19" t="s">
        <v>70</v>
      </c>
      <c r="C2" s="5" t="s">
        <v>14</v>
      </c>
      <c r="D2" s="5">
        <v>19</v>
      </c>
      <c r="E2" s="5">
        <v>16</v>
      </c>
      <c r="F2" s="5">
        <v>1</v>
      </c>
      <c r="G2" s="6">
        <v>66000</v>
      </c>
      <c r="H2" s="6">
        <f t="shared" ref="H2" si="0">D2*G2</f>
        <v>1254000</v>
      </c>
      <c r="I2" s="6">
        <f t="shared" ref="I2" si="1">E2*G2</f>
        <v>1056000</v>
      </c>
      <c r="J2" s="6">
        <f t="shared" ref="J2" si="2">F2*G2</f>
        <v>66000</v>
      </c>
      <c r="K2" s="6">
        <f t="shared" ref="K2" si="3">J2*1.23</f>
        <v>81180</v>
      </c>
      <c r="L2" s="8" t="s">
        <v>72</v>
      </c>
    </row>
    <row r="3" spans="1:12" ht="97.5" customHeight="1" x14ac:dyDescent="0.25">
      <c r="A3" s="5">
        <v>2</v>
      </c>
      <c r="B3" s="19" t="s">
        <v>71</v>
      </c>
      <c r="C3" s="5" t="s">
        <v>14</v>
      </c>
      <c r="D3" s="5"/>
      <c r="E3" s="5"/>
      <c r="F3" s="5">
        <v>1</v>
      </c>
      <c r="G3" s="6">
        <v>3900</v>
      </c>
      <c r="H3" s="6"/>
      <c r="I3" s="6"/>
      <c r="J3" s="6">
        <f t="shared" ref="J3" si="4">F3*G3</f>
        <v>3900</v>
      </c>
      <c r="K3" s="6">
        <f t="shared" ref="K3" si="5">J3*1.23</f>
        <v>4797</v>
      </c>
      <c r="L3" s="8" t="s">
        <v>73</v>
      </c>
    </row>
    <row r="4" spans="1:12" ht="264.75" customHeight="1" x14ac:dyDescent="0.25">
      <c r="A4" s="5">
        <v>4</v>
      </c>
      <c r="B4" s="19" t="s">
        <v>75</v>
      </c>
      <c r="C4" s="5" t="s">
        <v>14</v>
      </c>
      <c r="D4" s="5"/>
      <c r="E4" s="5"/>
      <c r="F4" s="5">
        <v>1</v>
      </c>
      <c r="G4" s="6">
        <v>14000</v>
      </c>
      <c r="H4" s="6"/>
      <c r="I4" s="6"/>
      <c r="J4" s="6">
        <f t="shared" ref="J4" si="6">F4*G4</f>
        <v>14000</v>
      </c>
      <c r="K4" s="6">
        <f t="shared" ref="K4" si="7">J4*1.23</f>
        <v>17220</v>
      </c>
      <c r="L4" s="8" t="s">
        <v>74</v>
      </c>
    </row>
    <row r="5" spans="1:12" x14ac:dyDescent="0.25">
      <c r="A5" s="5">
        <v>3</v>
      </c>
      <c r="B5" s="19"/>
      <c r="C5" s="5"/>
      <c r="D5" s="5"/>
      <c r="E5" s="5"/>
      <c r="F5" s="5"/>
      <c r="G5" s="6"/>
      <c r="H5" s="6"/>
      <c r="I5" s="6"/>
      <c r="J5" s="6">
        <f>SUM(J2:J4)</f>
        <v>83900</v>
      </c>
      <c r="K5" s="6">
        <f>SUM(K2:K4)</f>
        <v>103197</v>
      </c>
      <c r="L5" s="8"/>
    </row>
  </sheetData>
  <mergeCells count="1">
    <mergeCell ref="A1:L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4</vt:i4>
      </vt:variant>
      <vt:variant>
        <vt:lpstr>Zakresy nazwane</vt:lpstr>
      </vt:variant>
      <vt:variant>
        <vt:i4>3</vt:i4>
      </vt:variant>
    </vt:vector>
  </HeadingPairs>
  <TitlesOfParts>
    <vt:vector size="7" baseType="lpstr">
      <vt:lpstr>Arkusz1</vt:lpstr>
      <vt:lpstr>1</vt:lpstr>
      <vt:lpstr>Galik</vt:lpstr>
      <vt:lpstr>606.404</vt:lpstr>
      <vt:lpstr>'1'!Obszar_wydruku</vt:lpstr>
      <vt:lpstr>Arkusz1!Obszar_wydruku</vt:lpstr>
      <vt:lpstr>Galik!Obszar_wydruku</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2026-04-21T09:43:51Z</dcterms:modified>
</cp:coreProperties>
</file>